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AU44" i="1"/>
  <c r="AV44" s="1"/>
  <c r="AR13"/>
  <c r="BA21"/>
  <c r="BB21" s="1"/>
  <c r="BA28"/>
  <c r="BB28" s="1"/>
  <c r="BA29"/>
  <c r="BB29" s="1"/>
  <c r="AX38"/>
  <c r="AY38" s="1"/>
  <c r="AX41"/>
  <c r="AY41" s="1"/>
  <c r="AX44"/>
  <c r="AY44" s="1"/>
  <c r="AX46"/>
  <c r="AY46" s="1"/>
  <c r="AX47"/>
  <c r="AY47" s="1"/>
  <c r="AV7"/>
  <c r="AV8"/>
  <c r="AV10"/>
  <c r="AU16"/>
  <c r="AV16" s="1"/>
  <c r="AU37"/>
  <c r="AV37" s="1"/>
  <c r="AU38"/>
  <c r="AV38" s="1"/>
  <c r="AU41"/>
  <c r="AV41" s="1"/>
  <c r="AU42"/>
  <c r="AV42" s="1"/>
  <c r="AU43"/>
  <c r="AV43" s="1"/>
  <c r="AU45"/>
  <c r="AV45" s="1"/>
  <c r="AU47"/>
  <c r="AV47" s="1"/>
  <c r="AU48"/>
  <c r="AV48" s="1"/>
  <c r="AU49"/>
  <c r="AV49" s="1"/>
  <c r="AU50"/>
  <c r="AV50" s="1"/>
  <c r="AS7"/>
  <c r="AS8"/>
  <c r="AS9"/>
  <c r="AS10"/>
  <c r="AS12"/>
  <c r="AS13"/>
  <c r="AO13"/>
  <c r="AP13" s="1"/>
  <c r="AM7"/>
  <c r="AM8"/>
  <c r="AL9"/>
  <c r="AM9" s="1"/>
  <c r="AM10"/>
  <c r="AM13"/>
  <c r="AL25"/>
  <c r="AM25" s="1"/>
  <c r="AL36"/>
  <c r="AM36" s="1"/>
  <c r="AL40"/>
  <c r="AM40" s="1"/>
  <c r="AL41"/>
  <c r="AM41" s="1"/>
  <c r="AL42"/>
  <c r="AM42" s="1"/>
  <c r="AL43"/>
  <c r="AM43" s="1"/>
  <c r="AJ7"/>
  <c r="AJ8"/>
  <c r="AJ9"/>
  <c r="AJ10"/>
  <c r="AJ11"/>
  <c r="AJ12"/>
  <c r="AI13"/>
  <c r="AJ13" s="1"/>
  <c r="AI16"/>
  <c r="AJ16" s="1"/>
  <c r="AI34"/>
  <c r="AJ34" s="1"/>
  <c r="AI35"/>
  <c r="AJ35" s="1"/>
  <c r="AI36"/>
  <c r="AJ36" s="1"/>
  <c r="AI37"/>
  <c r="AJ37" s="1"/>
  <c r="AI38"/>
  <c r="AJ38" s="1"/>
  <c r="AI39"/>
  <c r="AJ39" s="1"/>
  <c r="AI42"/>
  <c r="AJ42" s="1"/>
  <c r="AI43"/>
  <c r="AJ43" s="1"/>
  <c r="AI44"/>
  <c r="AJ44" s="1"/>
  <c r="AI46"/>
  <c r="AJ46" s="1"/>
  <c r="AI47"/>
  <c r="AJ47" s="1"/>
  <c r="AG15"/>
  <c r="AC29"/>
  <c r="AD29" s="1"/>
  <c r="AA7"/>
  <c r="AA8"/>
  <c r="Z12"/>
  <c r="AA12" s="1"/>
  <c r="W7"/>
  <c r="X7" s="1"/>
  <c r="X8"/>
  <c r="W9"/>
  <c r="X9" s="1"/>
  <c r="W10"/>
  <c r="X10" s="1"/>
  <c r="W13"/>
  <c r="X13" s="1"/>
  <c r="W32"/>
  <c r="X32" s="1"/>
  <c r="W37"/>
  <c r="X37" s="1"/>
  <c r="W40"/>
  <c r="X40" s="1"/>
  <c r="W41"/>
  <c r="X41" s="1"/>
  <c r="W42"/>
  <c r="X42" s="1"/>
  <c r="W43"/>
  <c r="X43" s="1"/>
  <c r="W46"/>
  <c r="X46" s="1"/>
  <c r="T21"/>
  <c r="U21" s="1"/>
  <c r="T23"/>
  <c r="U23" s="1"/>
  <c r="T24"/>
  <c r="U24" s="1"/>
  <c r="T28"/>
  <c r="U28" s="1"/>
  <c r="T29"/>
  <c r="U29" s="1"/>
  <c r="T31"/>
  <c r="U31" s="1"/>
  <c r="R7"/>
  <c r="R9"/>
  <c r="R10"/>
  <c r="R11"/>
  <c r="R12"/>
  <c r="R14"/>
  <c r="R17"/>
  <c r="R18"/>
  <c r="R19"/>
  <c r="R20"/>
  <c r="N9"/>
  <c r="O9" s="1"/>
  <c r="O10"/>
  <c r="N11"/>
  <c r="O11" s="1"/>
  <c r="N17"/>
  <c r="O17" s="1"/>
  <c r="N18"/>
  <c r="O18" s="1"/>
  <c r="N19"/>
  <c r="O19" s="1"/>
  <c r="N20"/>
  <c r="O20" s="1"/>
  <c r="L7"/>
  <c r="L8"/>
  <c r="L9"/>
  <c r="L10"/>
  <c r="L13"/>
  <c r="K16"/>
  <c r="L16" s="1"/>
  <c r="AV6"/>
  <c r="AS6"/>
  <c r="AJ6"/>
  <c r="AA6"/>
  <c r="X6"/>
  <c r="R6"/>
  <c r="L6"/>
  <c r="I14"/>
  <c r="I15"/>
  <c r="I16"/>
  <c r="I21"/>
  <c r="I22"/>
  <c r="I23"/>
  <c r="I24"/>
  <c r="I25"/>
  <c r="I26"/>
  <c r="I27"/>
  <c r="I28"/>
  <c r="I29"/>
  <c r="I30"/>
  <c r="I31"/>
  <c r="I33" l="1"/>
  <c r="I34"/>
  <c r="I35"/>
  <c r="I36"/>
  <c r="I37"/>
  <c r="I38"/>
  <c r="I39"/>
  <c r="I40"/>
  <c r="I41"/>
  <c r="I42"/>
  <c r="I43"/>
  <c r="I44"/>
  <c r="I45"/>
  <c r="I46"/>
  <c r="I47"/>
  <c r="I48"/>
  <c r="I49"/>
  <c r="I50"/>
  <c r="I32"/>
  <c r="I7"/>
  <c r="I8"/>
  <c r="I9"/>
  <c r="I10"/>
  <c r="I11"/>
  <c r="I12"/>
  <c r="I13"/>
  <c r="I17"/>
  <c r="I18"/>
  <c r="I19"/>
  <c r="I20"/>
  <c r="I6"/>
</calcChain>
</file>

<file path=xl/sharedStrings.xml><?xml version="1.0" encoding="utf-8"?>
<sst xmlns="http://schemas.openxmlformats.org/spreadsheetml/2006/main" count="236" uniqueCount="132">
  <si>
    <t>Ընթացիկ CPV կոդ</t>
  </si>
  <si>
    <t>Գնման առարկայի անվանում</t>
  </si>
  <si>
    <t>Անվանում</t>
  </si>
  <si>
    <t>տուփ</t>
  </si>
  <si>
    <t>հատ</t>
  </si>
  <si>
    <t>փաթեթ</t>
  </si>
  <si>
    <t xml:space="preserve">Ամոնիակի լուծույթ 100մգ/մլ, 30մլ ապակե կամ պլաստիկե շշիկ: Պահպանման պայմանները՝  չոր, լույսից պաշտպանված, երեխաների համար անհասանելի վայրում, ոչ բարձր քան 25°C ջերմաստիճանի պայմաններում: </t>
  </si>
  <si>
    <t>Միավորի գին</t>
  </si>
  <si>
    <t xml:space="preserve">Քանակ </t>
  </si>
  <si>
    <t>Թիվ</t>
  </si>
  <si>
    <t>Ամսաթիվ</t>
  </si>
  <si>
    <t>ԳՆՄԱՆ ՀԱՅՏ</t>
  </si>
  <si>
    <t>Չ/Հ</t>
  </si>
  <si>
    <t>Տեխնիկական բնութագիր*</t>
  </si>
  <si>
    <t xml:space="preserve">Չ/Մ </t>
  </si>
  <si>
    <t>Ապրանքի մատակարարումն իրականացվում է 2018 թվականին՝ միանվագ կամ փուլային ըստ Պատվիրատուի ներկայացված պահանջի՝ 20 օրացույցային օրվա ընթացքում, ընդ որում՝ առաջին փուլի մատակարարման ժամկետը սահմանվումէ 20-22 օրացույցային օր, որի հաշվարկը կատարվում է պայմանագրով նախատեսված կողմերի իրավունքների և պարտականությունների կատարման պայմանն ուժի մեջ մտնելու օրը:</t>
  </si>
  <si>
    <t>21.05.2018թ.</t>
  </si>
  <si>
    <t>Սկարիֆիկատոր՝ ստերիլ, պլաստմասե</t>
  </si>
  <si>
    <t>Գինեկոլոգիական հայելի միանվագ օգտագործման</t>
  </si>
  <si>
    <t xml:space="preserve">Ձեռնոցներ զննման լատեքսից՝ ոչ ստերիլ </t>
  </si>
  <si>
    <t>Գինեկոլոգիական թիակ</t>
  </si>
  <si>
    <t xml:space="preserve">Ցիտոբրաշ </t>
  </si>
  <si>
    <t>Ծածկապակի 24x50 մմ</t>
  </si>
  <si>
    <t>Առարկայական ապակի հղկված եզրերով</t>
  </si>
  <si>
    <t>Արյան մեջ գլյուկոզի մակարդակի որոշման թեսթ երիզ Ակկու-Չեք Պերֆորմա գլյուկոմետրի համար</t>
  </si>
  <si>
    <t>Հարիսի հեմատոքսիլին</t>
  </si>
  <si>
    <t>Օրանժ G</t>
  </si>
  <si>
    <t>Պոլիխրոմ EA 50</t>
  </si>
  <si>
    <t xml:space="preserve">Հյուսվածքների ծածկման միջավայր </t>
  </si>
  <si>
    <t>լիտր</t>
  </si>
  <si>
    <t xml:space="preserve">Ստերիլ, միանգամյա օգտագործման սկարիֆիկատոր պլաստմասե,  մատից մազանոթային արյան ստացման համար: </t>
  </si>
  <si>
    <t>Կիրառվում է գինեկոլոգիական հետազոտման համար: Բաղկացած է՝ փեղկերից (վերին, ստորին), աշխատանքային պատուհանից (տեսադաշտի պատուհան), ֆիքսատորից (կրեմալյեր), բռնակից: Կախված հետազոտվող հիվանդի օրգանիզիմի անատոմիական առանձնահատկություններից հայելիի պահանջվող չափերն են` փոքր` S, միջին` M, մեծ` L:</t>
  </si>
  <si>
    <t>Ոչ ստերիլ լատեքսային ձեռնոցներ  հետազոտման համար, հարթ, ոչ-անատոմիական, ոչ-ստերիլ, միանգամյա օգտագործման, փոշապատված: Պահանջվող չափն է` միջին՝ M:</t>
  </si>
  <si>
    <t>Գինեկոլոգիական թիակ միանվագ օգտագործման՝ Էյրի շպատել - Երկկողմանի  թիականման  զոնդ: Կիրառվում է արգանդի պարանոցի արտաքին մակերեսից և վզիկային խողովակից բջջաբանական քսուկի վերցման համար: Պատրաստված է  բժշկական  պոլիպրոպիլենից,  ունի  անհարթ մակերես: Նախատեսված է  միանվագ  օգտագործման համար: Աշխատանքային  մակերեսի  ծայրերը  ունեն  տարբեր ձեւեր և  չափսեր: Երկարությունը՝ 230մմ: Բռնակի  երկարությումը՝130մմ:</t>
  </si>
  <si>
    <t>Կիրառվում է արգանդի պարանոցի արտաքին մակերեսից և վզիկային խողովակից բջջաբանական քսուկի վերցման համար: Կիրառվող նյութ – ПВХ, խոզանակը՝ չժանգոտվող պողպատ, մազմզուկները բժշկական պլաստիկից: Չափսերը՝ ընդհանուր երկարություն – 195 մմ±30 մմ, պլաստիկ բռնակի երկարություն – 175 մմ, մազմզուկի երկարություն – 20 մմ, պլաստիկ բռնակի տրամագիծ – 2 մմ:</t>
  </si>
  <si>
    <t xml:space="preserve">Արյան մեջ գլյուկոզի մակարդակի որոշման թեսթ երիզ Ակկու-Չեք Պերֆորմա գլյուկոմետրի համար: Օրիգինալ: Նմուշի տեսակը՝ մազանոթային արյուն: Չափման մեթոդը՝ էլեկտրոքիմիական: Չափման միջակայքը՝ 0,6-33,3մմոլ/լ: Չափման ժամանակահատվածը՝ 5վրկ: Արյան ծավալը՝ 0,6 մկլ: Չափում է հեմատոկրիտ 10-65%  միջակայքում: Համակարգը կալիբրավորված է ըստ երակային արյան, որը հիմնված է հեքսոկինազային մեթոդի վրա և համապատասխանում է NIST չափորոշիչին: Ֆերմենտը՝ Mut.Q-GDH 2 կայուն թթվածնի ազդեցության հանդեպ: Աշխատանքային ջերմաստիճան՝ 8-44⁰C: Աշխատանքային հարաբերական խոնավություն՝ 10-90%:  Ճշգրտությունը՝ համակարգը համապատասխանում է EN-ISO 15197 ստանդարտի պահանջներին: Թեստ երիզի ժամկետը՝ պետք է չփոխվի անկախ սրվակի բացման պայմանից: Ֆորմատ -հատ: Որակի սերտիֆիկատի/ների առկայությունը պարտադիր է:                                                                                                                                                                                                                    </t>
  </si>
  <si>
    <t xml:space="preserve">Ծածկապակի 24x50 մմ չափսի: Ֆորմատ-հատ: Պայմանական նշանները "կոտրվող է": </t>
  </si>
  <si>
    <t>Հյուսվածքների ծածկման միջավայր Bio Maint կամ համարժեք տեսակի: Մածուցիկ, անգույն, սուր հոտով, արագ չորացող հեղուկանման զանգված: Հյուսվածաբանական պատրաստուկների ծածկման համար: Ֆորմատ`լիտր: Հանձնելու պահին պիտանիության ժամկետի 2/3 առկայություն:</t>
  </si>
  <si>
    <t>Հարիսի հեմատոքսիլին: Թափանցիկ, մուգ կարմիր հեղուկ, ջրում լավ լուծվող: Ֆորմատ՝ լիտր:  Պահպանման պայամանները «պահել չոր տեղում: Հանձնելու պահին պիտանիության ժամկետի 2/3 առկայություն:</t>
  </si>
  <si>
    <t>Դեղնակարմրավուն հեղուկ: Պայթյունավտանգ: Ֆորմատ՝ լիտր: Պահպանման պայամանները՝ «պահել լույսից պաշտպանված տեղում, սենյակային ջերմաստիճանում»: Հանձնելու պահին պիտանիության ժամկետի 2/3 առկայություն:</t>
  </si>
  <si>
    <t>Թունավոր, կանաչակարմրավուն գույնի հեղուկ: Պայթյունավտանգ: Ֆորմատ՝ լիտր: Պահպանման պայամանները «պահել լույսից պաշտպանված տեղում, սենյակային ջերմաստիճանում: Հանձնելու պահին պիտանիության ժամկետի 2/3 առկայություն:</t>
  </si>
  <si>
    <t>33691203</t>
  </si>
  <si>
    <t>33691176</t>
  </si>
  <si>
    <t>Ասկորբինաթթու</t>
  </si>
  <si>
    <t>Դիգօքսին</t>
  </si>
  <si>
    <t>Սիմվաստատին</t>
  </si>
  <si>
    <t>Ցիանոկոբալամին</t>
  </si>
  <si>
    <t>Իբուպրոֆեն</t>
  </si>
  <si>
    <t>Պիրանտել</t>
  </si>
  <si>
    <t>Տետրակային 10մգ/մլ, 10մլ</t>
  </si>
  <si>
    <t>Անուշադրի լ-թ 30մլ</t>
  </si>
  <si>
    <t>Էնալապրիլ 20մգ</t>
  </si>
  <si>
    <t>Էնալապրիլ 10մգ</t>
  </si>
  <si>
    <t>Ամլոդիպին 10մգ</t>
  </si>
  <si>
    <t>Խոլեկալցիֆերոլ 15000ՄՄ, լուծույթ</t>
  </si>
  <si>
    <t>Խոլեկալցիֆերոլ 1000ՄՄ</t>
  </si>
  <si>
    <t>Սպիրոնոլակտոն 50մգ</t>
  </si>
  <si>
    <t>Լոզարտան 100մգ</t>
  </si>
  <si>
    <t>Տրամադոլ 50մգ դ/պճ</t>
  </si>
  <si>
    <t>Տրամադոլ 50մգ/մլ</t>
  </si>
  <si>
    <t>Կլոնազեպամ 2մգ</t>
  </si>
  <si>
    <t>դեղահատ</t>
  </si>
  <si>
    <t>ամպուլա</t>
  </si>
  <si>
    <t>Դիգօքսին, Digoxin  լուծույթ ներարկման 0,25մգ/մլ, 1մլ:</t>
  </si>
  <si>
    <t>Սիմվաստատին Simvastatin դեղահատ թաղանթապատ 20մգ:</t>
  </si>
  <si>
    <t>Սիմվաստատին Simvastatin դեղահատ թաղանթապատ 40մգ:</t>
  </si>
  <si>
    <t>Ցիանոկոբալամին cyanocobalamin, լուծույթ մ/մ կամ ե/մ ներարկման, 0,2մգ/մլ, 1մլ:</t>
  </si>
  <si>
    <t>Ասկորբինաթթու, ascorbic acid դեղահատ 50մգ:</t>
  </si>
  <si>
    <t>Իբուպրոֆեն   ibuprofen լուծույթ ներքին ընդունման, 20մգ/մլ, ոչ պակաս, քան՝ 100մլ:</t>
  </si>
  <si>
    <t>Պիրանտել  pyrantel  դեղահատ թաղանթապատ, 250մգ:</t>
  </si>
  <si>
    <t>Տետրակային tetracaine ակնակաթիլներ 10մգ/մլ, 10մլ:</t>
  </si>
  <si>
    <t>Ամլոդիպին  amlodipine դեղահատ 10մգ:</t>
  </si>
  <si>
    <t>էնալապրիլ enalapril դեղահատ 10 մգ:</t>
  </si>
  <si>
    <t>էնալապրիլ enalapril դեղահատ 20 մգ:</t>
  </si>
  <si>
    <t>Խոլեկալցիֆերոլ Cholecalciferol դեղապատիճ 10000ՄՄ:</t>
  </si>
  <si>
    <t>Սպիրոնոլակտոն  Spironolactone դեղահատ 50մգ:</t>
  </si>
  <si>
    <t>Լոզարտան Losartan դեղահատ 100մգ:</t>
  </si>
  <si>
    <t xml:space="preserve"> Տրամադոլ  Tramadol դեղապատիճ 50մգ:</t>
  </si>
  <si>
    <t xml:space="preserve"> Տրամադոլ  Tramadol լուծույթ ներարկման 2մլ ամպուլ:</t>
  </si>
  <si>
    <t>Կլոնազեպամ clonazepam դեղահատ 2մգ:</t>
  </si>
  <si>
    <t>Խոլեկալցիֆերոլ cholecalciferol կաթիլներ ներքին ընդունման 15000ՄՄ/մլ, 10մլ:</t>
  </si>
  <si>
    <t>Սելենիտային միջավայր</t>
  </si>
  <si>
    <t>կգ</t>
  </si>
  <si>
    <t xml:space="preserve">Ալֆա-Ամիլազի որոշման թեստ հավաքածու </t>
  </si>
  <si>
    <t>թեստ</t>
  </si>
  <si>
    <t xml:space="preserve">Feի որոշման թեստ հավաքածու </t>
  </si>
  <si>
    <t>Սախարոզա</t>
  </si>
  <si>
    <t>Ամիդոպիրին, անիլին հիդրոքլորիդ</t>
  </si>
  <si>
    <t>Պիպետ 2,5 մլ  պլաստմասե տանձիկով</t>
  </si>
  <si>
    <t>33691162</t>
  </si>
  <si>
    <t xml:space="preserve">Ռևմատոիդ ֆակտորի որոշման թեստ </t>
  </si>
  <si>
    <t>Հելիկոբակտեր պիլորիի որոշման որակական թեստ</t>
  </si>
  <si>
    <t>Հելիկոբակտեր պիլորիի որոշման շնչառական  խողովակ</t>
  </si>
  <si>
    <t>Գլիկոլիզացված հեմոգլոբինի որաշման թեստ հավաքածու</t>
  </si>
  <si>
    <t>Փոշի՝ միջավայր պատրաստելու համար, փաթեթավորումը՝ ոչ թափանցիկ տարայով: Հանձնելու պահին ժամկետի 2/3 առկայություն:</t>
  </si>
  <si>
    <t xml:space="preserve">Սպիտակ գույնի փոշի լավ լուծվող ջրում; Հանձնելու պահին ժամկետի 2/3 առկայություն: </t>
  </si>
  <si>
    <t>Ամիդոպիրին, անիլին հիդրոքլորիդ հավաքածուն                                                                                                                                                                                                                                                                                                                                                                                                                                                                                                                                                                                                                                                                                                                                                                                                                                                                                 ներառում է - ռեագենտ N1-ամիդոպիրին 5գx3,  ռեագենտ N2-անիլին հիդրոքլորիդ 0,05x3: Հանձնման պահին պիտանելիության ժամկետի 2/3 առկայություն:</t>
  </si>
  <si>
    <t>Խոլեսթերինի որոշման թեստ հավաքածու</t>
  </si>
  <si>
    <t>Մեկ անգամյա օգտագործվող գինեկոլոգիական տակաշորեր ցելոֆանապատ</t>
  </si>
  <si>
    <t>Ռենտգեն ժապավեն 18х24 սմ</t>
  </si>
  <si>
    <t>Տակդիր ներծծող</t>
  </si>
  <si>
    <t xml:space="preserve">Ռևմատոիդ ֆակտորի որոշման թեստ-սլայդ, մեթոդ՝ լատեքս ագլյուտինացիա: Հանձնելու պահին ժամկետի 2/3 առկայություն: </t>
  </si>
  <si>
    <t xml:space="preserve">Հելիկոբակտեր պիլորիի որոշման որակական թեստ, արյան մեջ հակամարմինների հայտնաբերման համար: Հանձնելու պահին ժամկետի 2/3 առկայություն: </t>
  </si>
  <si>
    <t xml:space="preserve">Հելիկոբակտեր պիլորիի որոշման շնչառական  խողովակ: Հանձնելու պահին ժամկետի 2/3 առկայություն: </t>
  </si>
  <si>
    <t xml:space="preserve">Գլիկոզիլացված Hb որոշման թեստ հավաքածու Հեմոգլոբին A1C ֆրակցիա:  Գլիկոլիզացված հեմոգլոբինի որաշման թեստ հավաքածու Stat Fax 1900 Plus անալիզատորի համար` օգտագործելով 1մլ աշխատանքային լուծույթ: Հավաքածուն պարունակում է իրականացվող անալիզների թվին  համապատասխան թվով EDTA պարունակող փորձանոթներ՝ արյունը վերցնելու համար:                                                                                                          Անհրաժեշտության դեպքում ընտրված մասնակիցը պետք է անվճար իրականացնի սարքի վերածրագրավորում: Հանձնելու պահին ժամկետի 2/3 առկայություն: </t>
  </si>
  <si>
    <t xml:space="preserve">Պլաստմասից ` իր տանձիկով, անալիզներ վերցնելու համար: Հանձնելու պահին ժամկետի 2/3 առկայություն: </t>
  </si>
  <si>
    <t xml:space="preserve">Խոլեսթտերին կալորիմետրիկ, վերջնակետով (end points) Stat Fax 1900 plus անալիզատորի համար: Հանձնելու պահին ժամկետի 2/3 առկայություն: </t>
  </si>
  <si>
    <t>Կիրառվում է քսուկի նմուշառման համար: Ապակին ուղղանկյունաձև է, եզրերը` հղկված, նախատեսված է գրառումների  համար դաշտ: Չափսերը՝ ˜25,4х76,2 մմ 
 լայնությունը՝ 1,0 -1,2 մմ:</t>
  </si>
  <si>
    <r>
      <t xml:space="preserve">Մեկ անգամյա օգտագործվող գինեկոլոգիական տակաշորեր ցելոֆանապատ; Չափսը՝ </t>
    </r>
    <r>
      <rPr>
        <sz val="10"/>
        <color theme="1"/>
        <rFont val="Sylfaen"/>
        <family val="1"/>
      </rPr>
      <t>~</t>
    </r>
    <r>
      <rPr>
        <sz val="10"/>
        <color theme="1"/>
        <rFont val="Sylfaen"/>
        <family val="1"/>
        <charset val="204"/>
      </rPr>
      <t xml:space="preserve">48սմx50մ: Հիվանդանոցներում և պոլիկլինիկայում օգտագործելու համար: </t>
    </r>
  </si>
  <si>
    <t xml:space="preserve">Ռենտգեն ժապավեն 18х24 սմ չափի, զգայունությունը՝ կապույտ, РУМ-20 ռենտգեն սարքավորման համար: </t>
  </si>
  <si>
    <t xml:space="preserve">Տակդիր ներծծող (подгузник) 15-30 կգ համար: </t>
  </si>
  <si>
    <r>
      <t xml:space="preserve">Ալֆա-Ամիլազի որոշման թեստ հավաքածու Stat Fax 1904 plus-ի համար: Հանձնելու պահին ժամկետի 2/3 առկայություն: </t>
    </r>
    <r>
      <rPr>
        <b/>
        <sz val="10"/>
        <color rgb="FFFF0000"/>
        <rFont val="Sylfaen"/>
        <family val="1"/>
        <charset val="204"/>
      </rPr>
      <t>1մլ. լուծույթով աշխատելու համար:</t>
    </r>
  </si>
  <si>
    <r>
      <t xml:space="preserve">Fe-ի որոշման թեստ հավաքածու  Stat Fax 1904 plus-ի համար: Հանձնելու պահին ժամկետի 2/3 առկայություն: </t>
    </r>
    <r>
      <rPr>
        <b/>
        <sz val="10"/>
        <color rgb="FFFF0000"/>
        <rFont val="Sylfaen"/>
        <family val="1"/>
        <charset val="204"/>
      </rPr>
      <t>1մլ. լուծույթով աշխատելու համար:</t>
    </r>
  </si>
  <si>
    <t>Գնման գին</t>
  </si>
  <si>
    <t>Գինը առանց ԱԱՀ</t>
  </si>
  <si>
    <t>ԱԱՀ</t>
  </si>
  <si>
    <t>Գինը ԱԱՀ-ն ներառյալ</t>
  </si>
  <si>
    <t>"Ֆարմեգուս"ՍՊԸ</t>
  </si>
  <si>
    <t>"Մարգ Ֆարմացիա"ՍՊԸ</t>
  </si>
  <si>
    <t>"Լևոն Լամարա"ՍՊԸ</t>
  </si>
  <si>
    <t>"Դելտա"ՍՊԸ</t>
  </si>
  <si>
    <t>"Վիկտոր Ջլավյան"ԱՁ</t>
  </si>
  <si>
    <t>"Խաչպար"ՍՊԸ</t>
  </si>
  <si>
    <t>"Էմ դի ընդ դի ըլլայենս"ՍՊԸ</t>
  </si>
  <si>
    <t>"Էսզեթ ֆարմա"ՍՊԸ</t>
  </si>
  <si>
    <t>"Դեզսերվիս"ՍՊԸ</t>
  </si>
  <si>
    <t>"Լեյկո"ՍՊԸ</t>
  </si>
  <si>
    <t>"Կոնցեռն Էներգոմաշ"ՓԲԸ</t>
  </si>
  <si>
    <t>"Մեդտեխսերվիս"ՍՊԸ</t>
  </si>
  <si>
    <t>"Նատալի ֆարմ"ՍՊԸ</t>
  </si>
  <si>
    <t>"Ռիխտեր Լամբրոն"ՍՊԸ</t>
  </si>
  <si>
    <t>"Ռոմա"ՍՊԸ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</si>
</sst>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0"/>
      <color theme="1"/>
      <name val="Sylfaen"/>
      <family val="1"/>
    </font>
    <font>
      <b/>
      <sz val="8"/>
      <name val="Sylfaen"/>
      <family val="1"/>
      <charset val="204"/>
    </font>
    <font>
      <b/>
      <sz val="10"/>
      <color rgb="FFFF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Border="1" applyAlignment="1">
      <alignment wrapText="1"/>
    </xf>
    <xf numFmtId="0" fontId="2" fillId="0" borderId="3" xfId="0" applyFont="1" applyBorder="1" applyAlignment="1"/>
    <xf numFmtId="0" fontId="4" fillId="0" borderId="3" xfId="0" applyFont="1" applyBorder="1"/>
    <xf numFmtId="0" fontId="4" fillId="0" borderId="0" xfId="0" applyFont="1" applyBorder="1"/>
    <xf numFmtId="0" fontId="2" fillId="0" borderId="0" xfId="0" applyFont="1" applyFill="1" applyAlignment="1">
      <alignment horizont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4" fontId="4" fillId="0" borderId="0" xfId="0" applyNumberFormat="1" applyFont="1" applyBorder="1" applyAlignment="1">
      <alignment wrapText="1"/>
    </xf>
    <xf numFmtId="4" fontId="4" fillId="0" borderId="0" xfId="0" applyNumberFormat="1" applyFont="1" applyBorder="1"/>
    <xf numFmtId="4" fontId="2" fillId="0" borderId="1" xfId="0" applyNumberFormat="1" applyFont="1" applyFill="1" applyBorder="1" applyAlignment="1">
      <alignment horizontal="center" wrapText="1"/>
    </xf>
    <xf numFmtId="4" fontId="0" fillId="0" borderId="1" xfId="0" applyNumberFormat="1" applyBorder="1"/>
    <xf numFmtId="4" fontId="0" fillId="0" borderId="0" xfId="0" applyNumberFormat="1"/>
    <xf numFmtId="4" fontId="2" fillId="0" borderId="1" xfId="0" applyNumberFormat="1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33867</xdr:colOff>
      <xdr:row>5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16C2297B-450A-4411-92B9-2FAA7959938A}"/>
            </a:ext>
          </a:extLst>
        </xdr:cNvPr>
        <xdr:cNvSpPr txBox="1"/>
      </xdr:nvSpPr>
      <xdr:spPr>
        <a:xfrm>
          <a:off x="239606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</xdr:row>
      <xdr:rowOff>0</xdr:rowOff>
    </xdr:from>
    <xdr:ext cx="194454" cy="2834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33867</xdr:colOff>
      <xdr:row>50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16C2297B-450A-4411-92B9-2FAA7959938A}"/>
            </a:ext>
          </a:extLst>
        </xdr:cNvPr>
        <xdr:cNvSpPr txBox="1"/>
      </xdr:nvSpPr>
      <xdr:spPr>
        <a:xfrm>
          <a:off x="2396067" y="4649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30</xdr:row>
      <xdr:rowOff>0</xdr:rowOff>
    </xdr:from>
    <xdr:ext cx="194454" cy="2834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30</xdr:row>
      <xdr:rowOff>0</xdr:rowOff>
    </xdr:from>
    <xdr:ext cx="194454" cy="2834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33867</xdr:colOff>
      <xdr:row>3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16C2297B-450A-4411-92B9-2FAA7959938A}"/>
            </a:ext>
          </a:extLst>
        </xdr:cNvPr>
        <xdr:cNvSpPr txBox="1"/>
      </xdr:nvSpPr>
      <xdr:spPr>
        <a:xfrm>
          <a:off x="1033992" y="54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33867</xdr:colOff>
      <xdr:row>3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16C2297B-450A-4411-92B9-2FAA7959938A}"/>
            </a:ext>
          </a:extLst>
        </xdr:cNvPr>
        <xdr:cNvSpPr txBox="1"/>
      </xdr:nvSpPr>
      <xdr:spPr>
        <a:xfrm>
          <a:off x="1033992" y="54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33867</xdr:colOff>
      <xdr:row>3</xdr:row>
      <xdr:rowOff>0</xdr:rowOff>
    </xdr:from>
    <xdr:ext cx="184731" cy="264560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16C2297B-450A-4411-92B9-2FAA7959938A}"/>
            </a:ext>
          </a:extLst>
        </xdr:cNvPr>
        <xdr:cNvSpPr txBox="1"/>
      </xdr:nvSpPr>
      <xdr:spPr>
        <a:xfrm>
          <a:off x="1033992" y="54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</xdr:row>
      <xdr:rowOff>0</xdr:rowOff>
    </xdr:from>
    <xdr:ext cx="194454" cy="28345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3</xdr:row>
      <xdr:rowOff>0</xdr:rowOff>
    </xdr:from>
    <xdr:ext cx="194454" cy="28345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287" name="TextBox 1286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288" name="TextBox 1287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289" name="TextBox 1288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290" name="TextBox 1289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291" name="TextBox 1290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292" name="TextBox 1291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293" name="TextBox 1292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294" name="TextBox 1293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295" name="TextBox 1294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296" name="TextBox 1295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297" name="TextBox 1296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298" name="TextBox 1297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299" name="TextBox 1298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00" name="TextBox 1299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01" name="TextBox 1300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02" name="TextBox 1301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03" name="TextBox 1302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04" name="TextBox 1303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05" name="TextBox 1304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06" name="TextBox 1305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07" name="TextBox 1306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08" name="TextBox 1307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09" name="TextBox 1308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10" name="TextBox 1309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11" name="TextBox 1310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12" name="TextBox 1311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13" name="TextBox 1312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14" name="TextBox 1313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15" name="TextBox 1314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16" name="TextBox 1315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17" name="TextBox 1316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18" name="TextBox 1317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19" name="TextBox 1318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20" name="TextBox 1319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21" name="TextBox 1320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22" name="TextBox 1321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23" name="TextBox 1322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24" name="TextBox 1323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25" name="TextBox 1324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26" name="TextBox 1325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27" name="TextBox 1326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28" name="TextBox 1327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29" name="TextBox 1328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30" name="TextBox 1329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31" name="TextBox 1330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84731" cy="217317"/>
    <xdr:sp macro="" textlink="">
      <xdr:nvSpPr>
        <xdr:cNvPr id="1332" name="TextBox 1331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50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84731" cy="264560"/>
    <xdr:sp macro="" textlink="">
      <xdr:nvSpPr>
        <xdr:cNvPr id="1461" name="TextBox 1460"/>
        <xdr:cNvSpPr txBox="1"/>
      </xdr:nvSpPr>
      <xdr:spPr>
        <a:xfrm>
          <a:off x="262467" y="827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84731" cy="264560"/>
    <xdr:sp macro="" textlink="">
      <xdr:nvSpPr>
        <xdr:cNvPr id="1462" name="TextBox 1461"/>
        <xdr:cNvSpPr txBox="1"/>
      </xdr:nvSpPr>
      <xdr:spPr>
        <a:xfrm>
          <a:off x="262467" y="827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84731" cy="264560"/>
    <xdr:sp macro="" textlink="">
      <xdr:nvSpPr>
        <xdr:cNvPr id="1463" name="TextBox 1462"/>
        <xdr:cNvSpPr txBox="1"/>
      </xdr:nvSpPr>
      <xdr:spPr>
        <a:xfrm>
          <a:off x="262467" y="827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84731" cy="264560"/>
    <xdr:sp macro="" textlink="">
      <xdr:nvSpPr>
        <xdr:cNvPr id="1464" name="TextBox 1463"/>
        <xdr:cNvSpPr txBox="1"/>
      </xdr:nvSpPr>
      <xdr:spPr>
        <a:xfrm>
          <a:off x="262467" y="827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50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2138892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50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2138892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50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2138892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50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2138892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50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2138892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50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2138892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50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2138892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50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2138892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24342</xdr:colOff>
      <xdr:row>50</xdr:row>
      <xdr:rowOff>0</xdr:rowOff>
    </xdr:from>
    <xdr:ext cx="194454" cy="236214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2729442" y="82762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50</xdr:row>
      <xdr:rowOff>0</xdr:rowOff>
    </xdr:from>
    <xdr:ext cx="194454" cy="28345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50</xdr:row>
      <xdr:rowOff>0</xdr:rowOff>
    </xdr:from>
    <xdr:ext cx="194454" cy="28345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50</xdr:row>
      <xdr:rowOff>0</xdr:rowOff>
    </xdr:from>
    <xdr:ext cx="194454" cy="283457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</xdr:row>
      <xdr:rowOff>0</xdr:rowOff>
    </xdr:from>
    <xdr:ext cx="194454" cy="283457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50"/>
  <sheetViews>
    <sheetView tabSelected="1" topLeftCell="AI4" zoomScale="90" zoomScaleNormal="90" workbookViewId="0">
      <selection activeCell="F4" sqref="F1:H1048576"/>
    </sheetView>
  </sheetViews>
  <sheetFormatPr defaultRowHeight="15.75"/>
  <cols>
    <col min="1" max="1" width="4.140625" bestFit="1" customWidth="1"/>
    <col min="2" max="2" width="13.42578125" hidden="1" customWidth="1"/>
    <col min="3" max="3" width="26.5703125" hidden="1" customWidth="1"/>
    <col min="4" max="4" width="26.85546875" customWidth="1"/>
    <col min="5" max="5" width="61.140625" hidden="1" customWidth="1"/>
    <col min="6" max="6" width="7.42578125" hidden="1" customWidth="1"/>
    <col min="7" max="7" width="9.85546875" style="6" hidden="1" customWidth="1"/>
    <col min="8" max="8" width="9.85546875" hidden="1" customWidth="1"/>
    <col min="9" max="9" width="13.28515625" customWidth="1"/>
    <col min="10" max="35" width="11.7109375" style="35" customWidth="1"/>
    <col min="36" max="36" width="12.7109375" style="35" customWidth="1"/>
    <col min="37" max="54" width="11.7109375" style="35" customWidth="1"/>
  </cols>
  <sheetData>
    <row r="1" spans="1:54" s="7" customFormat="1" ht="15" hidden="1" customHeight="1">
      <c r="A1" s="41" t="s">
        <v>9</v>
      </c>
      <c r="B1" s="41"/>
      <c r="C1" s="42">
        <v>1</v>
      </c>
      <c r="D1" s="42"/>
      <c r="E1" s="42"/>
      <c r="F1" s="42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</row>
    <row r="2" spans="1:54" s="10" customFormat="1" ht="12.75" hidden="1" customHeight="1">
      <c r="A2" s="43" t="s">
        <v>10</v>
      </c>
      <c r="B2" s="43"/>
      <c r="C2" s="44" t="s">
        <v>16</v>
      </c>
      <c r="D2" s="44"/>
      <c r="E2" s="44"/>
      <c r="F2" s="44"/>
      <c r="G2" s="8"/>
      <c r="H2" s="9"/>
      <c r="I2" s="9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</row>
    <row r="3" spans="1:54" s="10" customFormat="1" ht="15" hidden="1">
      <c r="A3" s="45" t="s">
        <v>11</v>
      </c>
      <c r="B3" s="45"/>
      <c r="C3" s="45"/>
      <c r="D3" s="45"/>
      <c r="E3" s="45"/>
      <c r="F3" s="45"/>
      <c r="G3" s="45"/>
      <c r="H3" s="45"/>
      <c r="I3" s="45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</row>
    <row r="4" spans="1:54" s="11" customFormat="1" ht="30" customHeight="1">
      <c r="A4" s="37" t="s">
        <v>12</v>
      </c>
      <c r="B4" s="37" t="s">
        <v>0</v>
      </c>
      <c r="C4" s="37" t="s">
        <v>1</v>
      </c>
      <c r="D4" s="37" t="s">
        <v>2</v>
      </c>
      <c r="E4" s="37" t="s">
        <v>13</v>
      </c>
      <c r="F4" s="37" t="s">
        <v>14</v>
      </c>
      <c r="G4" s="29" t="s">
        <v>15</v>
      </c>
      <c r="H4" s="30"/>
      <c r="I4" s="39" t="s">
        <v>113</v>
      </c>
      <c r="J4" s="36" t="s">
        <v>119</v>
      </c>
      <c r="K4" s="36"/>
      <c r="L4" s="36"/>
      <c r="M4" s="36" t="s">
        <v>117</v>
      </c>
      <c r="N4" s="36"/>
      <c r="O4" s="36"/>
      <c r="P4" s="36" t="s">
        <v>118</v>
      </c>
      <c r="Q4" s="36"/>
      <c r="R4" s="36"/>
      <c r="S4" s="36" t="s">
        <v>120</v>
      </c>
      <c r="T4" s="36"/>
      <c r="U4" s="36"/>
      <c r="V4" s="36" t="s">
        <v>121</v>
      </c>
      <c r="W4" s="36"/>
      <c r="X4" s="36"/>
      <c r="Y4" s="36" t="s">
        <v>122</v>
      </c>
      <c r="Z4" s="36"/>
      <c r="AA4" s="36"/>
      <c r="AB4" s="36" t="s">
        <v>123</v>
      </c>
      <c r="AC4" s="36"/>
      <c r="AD4" s="36"/>
      <c r="AE4" s="36" t="s">
        <v>124</v>
      </c>
      <c r="AF4" s="36"/>
      <c r="AG4" s="36"/>
      <c r="AH4" s="36" t="s">
        <v>125</v>
      </c>
      <c r="AI4" s="36"/>
      <c r="AJ4" s="36"/>
      <c r="AK4" s="36" t="s">
        <v>126</v>
      </c>
      <c r="AL4" s="36"/>
      <c r="AM4" s="36"/>
      <c r="AN4" s="36" t="s">
        <v>127</v>
      </c>
      <c r="AO4" s="36"/>
      <c r="AP4" s="36"/>
      <c r="AQ4" s="36" t="s">
        <v>128</v>
      </c>
      <c r="AR4" s="36"/>
      <c r="AS4" s="36"/>
      <c r="AT4" s="36" t="s">
        <v>129</v>
      </c>
      <c r="AU4" s="36"/>
      <c r="AV4" s="36"/>
      <c r="AW4" s="36" t="s">
        <v>130</v>
      </c>
      <c r="AX4" s="36"/>
      <c r="AY4" s="36"/>
      <c r="AZ4" s="36" t="s">
        <v>131</v>
      </c>
      <c r="BA4" s="36"/>
      <c r="BB4" s="36"/>
    </row>
    <row r="5" spans="1:54" s="11" customFormat="1" ht="66" customHeight="1">
      <c r="A5" s="38"/>
      <c r="B5" s="38"/>
      <c r="C5" s="38"/>
      <c r="D5" s="38"/>
      <c r="E5" s="38"/>
      <c r="F5" s="38"/>
      <c r="G5" s="12" t="s">
        <v>8</v>
      </c>
      <c r="H5" s="13" t="s">
        <v>7</v>
      </c>
      <c r="I5" s="40"/>
      <c r="J5" s="33" t="s">
        <v>114</v>
      </c>
      <c r="K5" s="33" t="s">
        <v>115</v>
      </c>
      <c r="L5" s="33" t="s">
        <v>116</v>
      </c>
      <c r="M5" s="33" t="s">
        <v>114</v>
      </c>
      <c r="N5" s="33" t="s">
        <v>115</v>
      </c>
      <c r="O5" s="33" t="s">
        <v>116</v>
      </c>
      <c r="P5" s="33" t="s">
        <v>114</v>
      </c>
      <c r="Q5" s="33" t="s">
        <v>115</v>
      </c>
      <c r="R5" s="33" t="s">
        <v>116</v>
      </c>
      <c r="S5" s="33" t="s">
        <v>114</v>
      </c>
      <c r="T5" s="33" t="s">
        <v>115</v>
      </c>
      <c r="U5" s="33" t="s">
        <v>116</v>
      </c>
      <c r="V5" s="33" t="s">
        <v>114</v>
      </c>
      <c r="W5" s="33" t="s">
        <v>115</v>
      </c>
      <c r="X5" s="33" t="s">
        <v>116</v>
      </c>
      <c r="Y5" s="33" t="s">
        <v>114</v>
      </c>
      <c r="Z5" s="33" t="s">
        <v>115</v>
      </c>
      <c r="AA5" s="33" t="s">
        <v>116</v>
      </c>
      <c r="AB5" s="33" t="s">
        <v>114</v>
      </c>
      <c r="AC5" s="33" t="s">
        <v>115</v>
      </c>
      <c r="AD5" s="33" t="s">
        <v>116</v>
      </c>
      <c r="AE5" s="33" t="s">
        <v>114</v>
      </c>
      <c r="AF5" s="33" t="s">
        <v>115</v>
      </c>
      <c r="AG5" s="33" t="s">
        <v>116</v>
      </c>
      <c r="AH5" s="33" t="s">
        <v>114</v>
      </c>
      <c r="AI5" s="33" t="s">
        <v>115</v>
      </c>
      <c r="AJ5" s="33" t="s">
        <v>116</v>
      </c>
      <c r="AK5" s="33" t="s">
        <v>114</v>
      </c>
      <c r="AL5" s="33" t="s">
        <v>115</v>
      </c>
      <c r="AM5" s="33" t="s">
        <v>116</v>
      </c>
      <c r="AN5" s="33" t="s">
        <v>114</v>
      </c>
      <c r="AO5" s="33" t="s">
        <v>115</v>
      </c>
      <c r="AP5" s="33" t="s">
        <v>116</v>
      </c>
      <c r="AQ5" s="33" t="s">
        <v>114</v>
      </c>
      <c r="AR5" s="33" t="s">
        <v>115</v>
      </c>
      <c r="AS5" s="33" t="s">
        <v>116</v>
      </c>
      <c r="AT5" s="33" t="s">
        <v>114</v>
      </c>
      <c r="AU5" s="33" t="s">
        <v>115</v>
      </c>
      <c r="AV5" s="33" t="s">
        <v>116</v>
      </c>
      <c r="AW5" s="33" t="s">
        <v>114</v>
      </c>
      <c r="AX5" s="33" t="s">
        <v>115</v>
      </c>
      <c r="AY5" s="33" t="s">
        <v>116</v>
      </c>
      <c r="AZ5" s="33" t="s">
        <v>114</v>
      </c>
      <c r="BA5" s="33" t="s">
        <v>115</v>
      </c>
      <c r="BB5" s="33" t="s">
        <v>116</v>
      </c>
    </row>
    <row r="6" spans="1:54" ht="45" customHeight="1">
      <c r="A6" s="1">
        <v>1</v>
      </c>
      <c r="B6" s="1">
        <v>33141143</v>
      </c>
      <c r="C6" s="2" t="s">
        <v>17</v>
      </c>
      <c r="D6" s="2" t="s">
        <v>17</v>
      </c>
      <c r="E6" s="3" t="s">
        <v>30</v>
      </c>
      <c r="F6" s="14" t="s">
        <v>4</v>
      </c>
      <c r="G6" s="14">
        <v>4500</v>
      </c>
      <c r="H6" s="5">
        <v>4.5</v>
      </c>
      <c r="I6" s="5">
        <f>G6*H6</f>
        <v>20250</v>
      </c>
      <c r="J6" s="34">
        <v>14400</v>
      </c>
      <c r="K6" s="34">
        <v>0</v>
      </c>
      <c r="L6" s="34">
        <f>J6+K6</f>
        <v>14400</v>
      </c>
      <c r="M6" s="34"/>
      <c r="N6" s="34"/>
      <c r="O6" s="34"/>
      <c r="P6" s="34">
        <v>22500</v>
      </c>
      <c r="Q6" s="34">
        <v>0</v>
      </c>
      <c r="R6" s="34">
        <f>P6+Q6</f>
        <v>22500</v>
      </c>
      <c r="S6" s="34"/>
      <c r="T6" s="34"/>
      <c r="U6" s="34"/>
      <c r="V6" s="34">
        <v>45000</v>
      </c>
      <c r="W6" s="34">
        <v>0</v>
      </c>
      <c r="X6" s="34">
        <f>V6+W6</f>
        <v>45000</v>
      </c>
      <c r="Y6" s="34">
        <v>21600</v>
      </c>
      <c r="Z6" s="34">
        <v>0</v>
      </c>
      <c r="AA6" s="34">
        <f>Y6+Z6</f>
        <v>21600</v>
      </c>
      <c r="AB6" s="34"/>
      <c r="AC6" s="34"/>
      <c r="AD6" s="34"/>
      <c r="AE6" s="34"/>
      <c r="AF6" s="34"/>
      <c r="AG6" s="34"/>
      <c r="AH6" s="34">
        <v>27000</v>
      </c>
      <c r="AI6" s="34">
        <v>0</v>
      </c>
      <c r="AJ6" s="34">
        <f>AH6+AI6</f>
        <v>27000</v>
      </c>
      <c r="AK6" s="34"/>
      <c r="AL6" s="34"/>
      <c r="AM6" s="34"/>
      <c r="AN6" s="34"/>
      <c r="AO6" s="34"/>
      <c r="AP6" s="34"/>
      <c r="AQ6" s="34">
        <v>26100</v>
      </c>
      <c r="AR6" s="34">
        <v>0</v>
      </c>
      <c r="AS6" s="34">
        <f>AQ6+AR6</f>
        <v>26100</v>
      </c>
      <c r="AT6" s="34">
        <v>16155</v>
      </c>
      <c r="AU6" s="34">
        <v>0</v>
      </c>
      <c r="AV6" s="34">
        <f>AT6+AU6</f>
        <v>16155</v>
      </c>
      <c r="AW6" s="34"/>
      <c r="AX6" s="34"/>
      <c r="AY6" s="34"/>
      <c r="AZ6" s="34"/>
      <c r="BA6" s="34"/>
      <c r="BB6" s="34"/>
    </row>
    <row r="7" spans="1:54" ht="48" customHeight="1">
      <c r="A7" s="1">
        <v>2</v>
      </c>
      <c r="B7" s="1">
        <v>33141211</v>
      </c>
      <c r="C7" s="2" t="s">
        <v>18</v>
      </c>
      <c r="D7" s="2" t="s">
        <v>18</v>
      </c>
      <c r="E7" s="4" t="s">
        <v>31</v>
      </c>
      <c r="F7" s="14" t="s">
        <v>4</v>
      </c>
      <c r="G7" s="15">
        <v>2500</v>
      </c>
      <c r="H7" s="5">
        <v>120</v>
      </c>
      <c r="I7" s="5">
        <f t="shared" ref="I7:I20" si="0">G7*H7</f>
        <v>300000</v>
      </c>
      <c r="J7" s="34">
        <v>206250</v>
      </c>
      <c r="K7" s="34">
        <v>0</v>
      </c>
      <c r="L7" s="34">
        <f t="shared" ref="L7:L16" si="1">J7+K7</f>
        <v>206250</v>
      </c>
      <c r="M7" s="34"/>
      <c r="N7" s="34"/>
      <c r="O7" s="34"/>
      <c r="P7" s="34">
        <v>297500</v>
      </c>
      <c r="Q7" s="34">
        <v>0</v>
      </c>
      <c r="R7" s="34">
        <f t="shared" ref="R7:R20" si="2">P7+Q7</f>
        <v>297500</v>
      </c>
      <c r="S7" s="34"/>
      <c r="T7" s="34"/>
      <c r="U7" s="34"/>
      <c r="V7" s="34">
        <v>312500</v>
      </c>
      <c r="W7" s="34">
        <f t="shared" ref="W7:W46" si="3">V7*20%</f>
        <v>62500</v>
      </c>
      <c r="X7" s="34">
        <f t="shared" ref="X7:X46" si="4">V7+W7</f>
        <v>375000</v>
      </c>
      <c r="Y7" s="34">
        <v>260000</v>
      </c>
      <c r="Z7" s="34">
        <v>0</v>
      </c>
      <c r="AA7" s="34">
        <f t="shared" ref="AA7:AA12" si="5">Y7+Z7</f>
        <v>260000</v>
      </c>
      <c r="AB7" s="34"/>
      <c r="AC7" s="34"/>
      <c r="AD7" s="34"/>
      <c r="AE7" s="34"/>
      <c r="AF7" s="34"/>
      <c r="AG7" s="34"/>
      <c r="AH7" s="34">
        <v>500000</v>
      </c>
      <c r="AI7" s="34">
        <v>0</v>
      </c>
      <c r="AJ7" s="34">
        <f t="shared" ref="AJ7:AJ50" si="6">AH7+AI7</f>
        <v>500000</v>
      </c>
      <c r="AK7" s="34">
        <v>207500</v>
      </c>
      <c r="AL7" s="34">
        <v>0</v>
      </c>
      <c r="AM7" s="34">
        <f t="shared" ref="AM7:AM50" si="7">AK7+AL7</f>
        <v>207500</v>
      </c>
      <c r="AN7" s="34"/>
      <c r="AO7" s="34"/>
      <c r="AP7" s="34"/>
      <c r="AQ7" s="34">
        <v>375000</v>
      </c>
      <c r="AR7" s="34">
        <v>0</v>
      </c>
      <c r="AS7" s="34">
        <f t="shared" ref="AS7:AS50" si="8">AQ7+AR7</f>
        <v>375000</v>
      </c>
      <c r="AT7" s="34">
        <v>240000</v>
      </c>
      <c r="AU7" s="34">
        <v>0</v>
      </c>
      <c r="AV7" s="34">
        <f t="shared" ref="AV7:AV50" si="9">AT7+AU7</f>
        <v>240000</v>
      </c>
      <c r="AW7" s="34"/>
      <c r="AX7" s="34"/>
      <c r="AY7" s="34"/>
      <c r="AZ7" s="34"/>
      <c r="BA7" s="34"/>
      <c r="BB7" s="34"/>
    </row>
    <row r="8" spans="1:54" ht="37.5" customHeight="1">
      <c r="A8" s="1">
        <v>3</v>
      </c>
      <c r="B8" s="1">
        <v>33141159</v>
      </c>
      <c r="C8" s="2" t="s">
        <v>19</v>
      </c>
      <c r="D8" s="2" t="s">
        <v>19</v>
      </c>
      <c r="E8" s="4" t="s">
        <v>32</v>
      </c>
      <c r="F8" s="14" t="s">
        <v>4</v>
      </c>
      <c r="G8" s="15">
        <v>10000</v>
      </c>
      <c r="H8" s="5">
        <v>15</v>
      </c>
      <c r="I8" s="5">
        <f t="shared" si="0"/>
        <v>150000</v>
      </c>
      <c r="J8" s="34">
        <v>131000</v>
      </c>
      <c r="K8" s="34">
        <v>0</v>
      </c>
      <c r="L8" s="34">
        <f t="shared" si="1"/>
        <v>131000</v>
      </c>
      <c r="M8" s="34"/>
      <c r="N8" s="34"/>
      <c r="O8" s="34"/>
      <c r="P8" s="34"/>
      <c r="Q8" s="34"/>
      <c r="R8" s="34"/>
      <c r="S8" s="34"/>
      <c r="T8" s="34"/>
      <c r="U8" s="34"/>
      <c r="V8" s="34">
        <v>210000</v>
      </c>
      <c r="W8" s="34">
        <v>0</v>
      </c>
      <c r="X8" s="34">
        <f t="shared" si="4"/>
        <v>210000</v>
      </c>
      <c r="Y8" s="34">
        <v>200000</v>
      </c>
      <c r="Z8" s="34">
        <v>0</v>
      </c>
      <c r="AA8" s="34">
        <f t="shared" si="5"/>
        <v>200000</v>
      </c>
      <c r="AB8" s="34"/>
      <c r="AC8" s="34"/>
      <c r="AD8" s="34"/>
      <c r="AE8" s="34"/>
      <c r="AF8" s="34"/>
      <c r="AG8" s="34"/>
      <c r="AH8" s="34">
        <v>180000</v>
      </c>
      <c r="AI8" s="34">
        <v>0</v>
      </c>
      <c r="AJ8" s="34">
        <f t="shared" si="6"/>
        <v>180000</v>
      </c>
      <c r="AK8" s="34">
        <v>140000</v>
      </c>
      <c r="AL8" s="34">
        <v>0</v>
      </c>
      <c r="AM8" s="34">
        <f t="shared" si="7"/>
        <v>140000</v>
      </c>
      <c r="AN8" s="34"/>
      <c r="AO8" s="34"/>
      <c r="AP8" s="34"/>
      <c r="AQ8" s="34">
        <v>200000</v>
      </c>
      <c r="AR8" s="34">
        <v>0</v>
      </c>
      <c r="AS8" s="34">
        <f t="shared" si="8"/>
        <v>200000</v>
      </c>
      <c r="AT8" s="34">
        <v>158600</v>
      </c>
      <c r="AU8" s="34">
        <v>0</v>
      </c>
      <c r="AV8" s="34">
        <f t="shared" si="9"/>
        <v>158600</v>
      </c>
      <c r="AW8" s="34"/>
      <c r="AX8" s="34"/>
      <c r="AY8" s="34"/>
      <c r="AZ8" s="34"/>
      <c r="BA8" s="34"/>
      <c r="BB8" s="34"/>
    </row>
    <row r="9" spans="1:54" ht="41.25" customHeight="1">
      <c r="A9" s="1">
        <v>4</v>
      </c>
      <c r="B9" s="1">
        <v>33140000</v>
      </c>
      <c r="C9" s="2" t="s">
        <v>20</v>
      </c>
      <c r="D9" s="2" t="s">
        <v>20</v>
      </c>
      <c r="E9" s="4" t="s">
        <v>33</v>
      </c>
      <c r="F9" s="14" t="s">
        <v>4</v>
      </c>
      <c r="G9" s="15">
        <v>3000</v>
      </c>
      <c r="H9" s="5">
        <v>30</v>
      </c>
      <c r="I9" s="5">
        <f t="shared" si="0"/>
        <v>90000</v>
      </c>
      <c r="J9" s="34">
        <v>120000</v>
      </c>
      <c r="K9" s="34">
        <v>0</v>
      </c>
      <c r="L9" s="34">
        <f t="shared" si="1"/>
        <v>120000</v>
      </c>
      <c r="M9" s="34">
        <v>36000</v>
      </c>
      <c r="N9" s="34">
        <f t="shared" ref="N9:N20" si="10">M9*20%</f>
        <v>7200</v>
      </c>
      <c r="O9" s="34">
        <f t="shared" ref="O9:O20" si="11">M9+N9</f>
        <v>43200</v>
      </c>
      <c r="P9" s="34">
        <v>39000</v>
      </c>
      <c r="Q9" s="34">
        <v>0</v>
      </c>
      <c r="R9" s="34">
        <f t="shared" si="2"/>
        <v>39000</v>
      </c>
      <c r="S9" s="34"/>
      <c r="T9" s="34"/>
      <c r="U9" s="34"/>
      <c r="V9" s="34">
        <v>175000</v>
      </c>
      <c r="W9" s="34">
        <f t="shared" si="3"/>
        <v>35000</v>
      </c>
      <c r="X9" s="34">
        <f t="shared" si="4"/>
        <v>210000</v>
      </c>
      <c r="Y9" s="34"/>
      <c r="Z9" s="34"/>
      <c r="AA9" s="34"/>
      <c r="AB9" s="34"/>
      <c r="AC9" s="34"/>
      <c r="AD9" s="34"/>
      <c r="AE9" s="34"/>
      <c r="AF9" s="34"/>
      <c r="AG9" s="34"/>
      <c r="AH9" s="34">
        <v>165000</v>
      </c>
      <c r="AI9" s="34">
        <v>0</v>
      </c>
      <c r="AJ9" s="34">
        <f t="shared" si="6"/>
        <v>165000</v>
      </c>
      <c r="AK9" s="34">
        <v>24750</v>
      </c>
      <c r="AL9" s="34">
        <f t="shared" ref="AL9:AL50" si="12">AK9*20%</f>
        <v>4950</v>
      </c>
      <c r="AM9" s="34">
        <f t="shared" si="7"/>
        <v>29700</v>
      </c>
      <c r="AN9" s="34"/>
      <c r="AO9" s="34"/>
      <c r="AP9" s="34"/>
      <c r="AQ9" s="34">
        <v>26700</v>
      </c>
      <c r="AR9" s="34">
        <v>0</v>
      </c>
      <c r="AS9" s="34">
        <f t="shared" si="8"/>
        <v>26700</v>
      </c>
      <c r="AT9" s="34"/>
      <c r="AU9" s="34"/>
      <c r="AV9" s="34"/>
      <c r="AW9" s="34"/>
      <c r="AX9" s="34"/>
      <c r="AY9" s="34"/>
      <c r="AZ9" s="34"/>
      <c r="BA9" s="34"/>
      <c r="BB9" s="34"/>
    </row>
    <row r="10" spans="1:54" ht="39.75" customHeight="1">
      <c r="A10" s="1">
        <v>5</v>
      </c>
      <c r="B10" s="1">
        <v>33140000</v>
      </c>
      <c r="C10" s="2" t="s">
        <v>21</v>
      </c>
      <c r="D10" s="2" t="s">
        <v>21</v>
      </c>
      <c r="E10" s="3" t="s">
        <v>34</v>
      </c>
      <c r="F10" s="14" t="s">
        <v>4</v>
      </c>
      <c r="G10" s="15">
        <v>3000</v>
      </c>
      <c r="H10" s="5">
        <v>55</v>
      </c>
      <c r="I10" s="5">
        <f t="shared" si="0"/>
        <v>165000</v>
      </c>
      <c r="J10" s="34">
        <v>180000</v>
      </c>
      <c r="K10" s="34">
        <v>0</v>
      </c>
      <c r="L10" s="34">
        <f t="shared" si="1"/>
        <v>180000</v>
      </c>
      <c r="M10" s="34">
        <v>104640</v>
      </c>
      <c r="N10" s="34">
        <v>0</v>
      </c>
      <c r="O10" s="34">
        <f t="shared" si="11"/>
        <v>104640</v>
      </c>
      <c r="P10" s="34">
        <v>114000</v>
      </c>
      <c r="Q10" s="34">
        <v>0</v>
      </c>
      <c r="R10" s="34">
        <f t="shared" si="2"/>
        <v>114000</v>
      </c>
      <c r="S10" s="34"/>
      <c r="T10" s="34"/>
      <c r="U10" s="34"/>
      <c r="V10" s="34">
        <v>212500</v>
      </c>
      <c r="W10" s="34">
        <f t="shared" si="3"/>
        <v>42500</v>
      </c>
      <c r="X10" s="34">
        <f t="shared" si="4"/>
        <v>255000</v>
      </c>
      <c r="Y10" s="34"/>
      <c r="Z10" s="34"/>
      <c r="AA10" s="34"/>
      <c r="AB10" s="34"/>
      <c r="AC10" s="34"/>
      <c r="AD10" s="34"/>
      <c r="AE10" s="34"/>
      <c r="AF10" s="34"/>
      <c r="AG10" s="34"/>
      <c r="AH10" s="34">
        <v>165000</v>
      </c>
      <c r="AI10" s="34">
        <v>0</v>
      </c>
      <c r="AJ10" s="34">
        <f t="shared" si="6"/>
        <v>165000</v>
      </c>
      <c r="AK10" s="34">
        <v>162000</v>
      </c>
      <c r="AL10" s="34">
        <v>0</v>
      </c>
      <c r="AM10" s="34">
        <f t="shared" si="7"/>
        <v>162000</v>
      </c>
      <c r="AN10" s="34"/>
      <c r="AO10" s="34"/>
      <c r="AP10" s="34"/>
      <c r="AQ10" s="34">
        <v>210000</v>
      </c>
      <c r="AR10" s="34">
        <v>0</v>
      </c>
      <c r="AS10" s="34">
        <f t="shared" si="8"/>
        <v>210000</v>
      </c>
      <c r="AT10" s="34">
        <v>120000</v>
      </c>
      <c r="AU10" s="34">
        <v>0</v>
      </c>
      <c r="AV10" s="34">
        <f t="shared" si="9"/>
        <v>120000</v>
      </c>
      <c r="AW10" s="34"/>
      <c r="AX10" s="34"/>
      <c r="AY10" s="34"/>
      <c r="AZ10" s="34"/>
      <c r="BA10" s="34"/>
      <c r="BB10" s="34"/>
    </row>
    <row r="11" spans="1:54" ht="30">
      <c r="A11" s="1">
        <v>6</v>
      </c>
      <c r="B11" s="1">
        <v>33141211</v>
      </c>
      <c r="C11" s="2" t="s">
        <v>22</v>
      </c>
      <c r="D11" s="2" t="s">
        <v>22</v>
      </c>
      <c r="E11" s="3" t="s">
        <v>36</v>
      </c>
      <c r="F11" s="14" t="s">
        <v>4</v>
      </c>
      <c r="G11" s="15">
        <v>2500</v>
      </c>
      <c r="H11" s="5">
        <v>15</v>
      </c>
      <c r="I11" s="5">
        <f t="shared" si="0"/>
        <v>37500</v>
      </c>
      <c r="J11" s="34"/>
      <c r="K11" s="34"/>
      <c r="L11" s="34"/>
      <c r="M11" s="34">
        <v>16250</v>
      </c>
      <c r="N11" s="34">
        <f t="shared" si="10"/>
        <v>3250</v>
      </c>
      <c r="O11" s="34">
        <f t="shared" si="11"/>
        <v>19500</v>
      </c>
      <c r="P11" s="34">
        <v>30000</v>
      </c>
      <c r="Q11" s="34">
        <v>0</v>
      </c>
      <c r="R11" s="34">
        <f t="shared" si="2"/>
        <v>30000</v>
      </c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>
        <v>17500</v>
      </c>
      <c r="AI11" s="34">
        <v>0</v>
      </c>
      <c r="AJ11" s="34">
        <f t="shared" si="6"/>
        <v>17500</v>
      </c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</row>
    <row r="12" spans="1:54" ht="37.5" customHeight="1">
      <c r="A12" s="1">
        <v>7</v>
      </c>
      <c r="B12" s="1">
        <v>33141211</v>
      </c>
      <c r="C12" s="2" t="s">
        <v>23</v>
      </c>
      <c r="D12" s="2" t="s">
        <v>23</v>
      </c>
      <c r="E12" s="22" t="s">
        <v>107</v>
      </c>
      <c r="F12" s="14" t="s">
        <v>4</v>
      </c>
      <c r="G12" s="15">
        <v>2500</v>
      </c>
      <c r="H12" s="5">
        <v>15</v>
      </c>
      <c r="I12" s="5">
        <f t="shared" si="0"/>
        <v>37500</v>
      </c>
      <c r="J12" s="34"/>
      <c r="K12" s="34"/>
      <c r="L12" s="34"/>
      <c r="M12" s="34"/>
      <c r="N12" s="34"/>
      <c r="O12" s="34"/>
      <c r="P12" s="34">
        <v>22500</v>
      </c>
      <c r="Q12" s="34">
        <v>0</v>
      </c>
      <c r="R12" s="34">
        <f t="shared" si="2"/>
        <v>22500</v>
      </c>
      <c r="S12" s="34"/>
      <c r="T12" s="34"/>
      <c r="U12" s="34"/>
      <c r="V12" s="34"/>
      <c r="W12" s="34"/>
      <c r="X12" s="34"/>
      <c r="Y12" s="34">
        <v>31250</v>
      </c>
      <c r="Z12" s="34">
        <f t="shared" ref="Z12" si="13">Y12*20%</f>
        <v>6250</v>
      </c>
      <c r="AA12" s="34">
        <f t="shared" si="5"/>
        <v>37500</v>
      </c>
      <c r="AB12" s="34"/>
      <c r="AC12" s="34"/>
      <c r="AD12" s="34"/>
      <c r="AE12" s="34"/>
      <c r="AF12" s="34"/>
      <c r="AG12" s="34"/>
      <c r="AH12" s="34">
        <v>35000</v>
      </c>
      <c r="AI12" s="34">
        <v>0</v>
      </c>
      <c r="AJ12" s="34">
        <f t="shared" si="6"/>
        <v>35000</v>
      </c>
      <c r="AK12" s="34"/>
      <c r="AL12" s="34"/>
      <c r="AM12" s="34"/>
      <c r="AN12" s="34"/>
      <c r="AO12" s="34"/>
      <c r="AP12" s="34"/>
      <c r="AQ12" s="34">
        <v>20000</v>
      </c>
      <c r="AR12" s="34">
        <v>0</v>
      </c>
      <c r="AS12" s="34">
        <f t="shared" si="8"/>
        <v>20000</v>
      </c>
      <c r="AT12" s="34"/>
      <c r="AU12" s="34"/>
      <c r="AV12" s="34"/>
      <c r="AW12" s="34"/>
      <c r="AX12" s="34"/>
      <c r="AY12" s="34"/>
      <c r="AZ12" s="34"/>
      <c r="BA12" s="34"/>
      <c r="BB12" s="34"/>
    </row>
    <row r="13" spans="1:54" ht="60" customHeight="1">
      <c r="A13" s="1">
        <v>8</v>
      </c>
      <c r="B13" s="1">
        <v>33141211</v>
      </c>
      <c r="C13" s="2" t="s">
        <v>24</v>
      </c>
      <c r="D13" s="17" t="s">
        <v>24</v>
      </c>
      <c r="E13" s="16" t="s">
        <v>35</v>
      </c>
      <c r="F13" s="14" t="s">
        <v>4</v>
      </c>
      <c r="G13" s="15">
        <v>5000</v>
      </c>
      <c r="H13" s="5">
        <v>120</v>
      </c>
      <c r="I13" s="5">
        <f t="shared" si="0"/>
        <v>600000</v>
      </c>
      <c r="J13" s="34">
        <v>590000</v>
      </c>
      <c r="K13" s="34">
        <v>0</v>
      </c>
      <c r="L13" s="34">
        <f t="shared" si="1"/>
        <v>590000</v>
      </c>
      <c r="M13" s="34"/>
      <c r="N13" s="34"/>
      <c r="O13" s="34"/>
      <c r="P13" s="34"/>
      <c r="Q13" s="34"/>
      <c r="R13" s="34"/>
      <c r="S13" s="34"/>
      <c r="T13" s="34"/>
      <c r="U13" s="34"/>
      <c r="V13" s="34">
        <v>458350</v>
      </c>
      <c r="W13" s="34">
        <f t="shared" si="3"/>
        <v>91670</v>
      </c>
      <c r="X13" s="34">
        <f t="shared" si="4"/>
        <v>550020</v>
      </c>
      <c r="Y13" s="34"/>
      <c r="Z13" s="34"/>
      <c r="AA13" s="34"/>
      <c r="AB13" s="34"/>
      <c r="AC13" s="34"/>
      <c r="AD13" s="34"/>
      <c r="AE13" s="34"/>
      <c r="AF13" s="34"/>
      <c r="AG13" s="34"/>
      <c r="AH13" s="34">
        <v>916666.67</v>
      </c>
      <c r="AI13" s="34">
        <f t="shared" ref="AI13:AI50" si="14">AH13*20%</f>
        <v>183333.33400000003</v>
      </c>
      <c r="AJ13" s="34">
        <f t="shared" si="6"/>
        <v>1100000.0040000002</v>
      </c>
      <c r="AK13" s="34">
        <v>590000</v>
      </c>
      <c r="AL13" s="34">
        <v>0</v>
      </c>
      <c r="AM13" s="34">
        <f t="shared" si="7"/>
        <v>590000</v>
      </c>
      <c r="AN13" s="34">
        <v>500000</v>
      </c>
      <c r="AO13" s="34">
        <f t="shared" ref="AO13" si="15">AN13*20%</f>
        <v>100000</v>
      </c>
      <c r="AP13" s="34">
        <f t="shared" ref="AP13" si="16">AN13+AO13</f>
        <v>600000</v>
      </c>
      <c r="AQ13" s="34">
        <v>650000</v>
      </c>
      <c r="AR13" s="34">
        <f t="shared" ref="AR13:AR50" si="17">AQ13*20%</f>
        <v>130000</v>
      </c>
      <c r="AS13" s="34">
        <f t="shared" si="8"/>
        <v>780000</v>
      </c>
      <c r="AT13" s="34"/>
      <c r="AU13" s="34"/>
      <c r="AV13" s="34"/>
      <c r="AW13" s="34"/>
      <c r="AX13" s="34"/>
      <c r="AY13" s="34"/>
      <c r="AZ13" s="34"/>
      <c r="BA13" s="34"/>
      <c r="BB13" s="34"/>
    </row>
    <row r="14" spans="1:54" ht="76.5" customHeight="1">
      <c r="A14" s="1">
        <v>9</v>
      </c>
      <c r="B14" s="27">
        <v>33140000</v>
      </c>
      <c r="C14" s="26"/>
      <c r="D14" s="2" t="s">
        <v>98</v>
      </c>
      <c r="E14" s="3" t="s">
        <v>108</v>
      </c>
      <c r="F14" s="20" t="s">
        <v>5</v>
      </c>
      <c r="G14" s="5">
        <v>1890</v>
      </c>
      <c r="H14" s="20">
        <v>40</v>
      </c>
      <c r="I14" s="5">
        <f>G14*H14</f>
        <v>75600</v>
      </c>
      <c r="J14" s="34"/>
      <c r="K14" s="34"/>
      <c r="L14" s="34"/>
      <c r="M14" s="34"/>
      <c r="N14" s="34"/>
      <c r="O14" s="34"/>
      <c r="P14" s="34">
        <v>78000</v>
      </c>
      <c r="Q14" s="34">
        <v>0</v>
      </c>
      <c r="R14" s="34">
        <f t="shared" si="2"/>
        <v>78000</v>
      </c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</row>
    <row r="15" spans="1:54" ht="30">
      <c r="A15" s="1">
        <v>10</v>
      </c>
      <c r="B15" s="27">
        <v>33141211</v>
      </c>
      <c r="C15" s="26"/>
      <c r="D15" s="2" t="s">
        <v>99</v>
      </c>
      <c r="E15" s="2" t="s">
        <v>109</v>
      </c>
      <c r="F15" s="1" t="s">
        <v>4</v>
      </c>
      <c r="G15" s="5">
        <v>130</v>
      </c>
      <c r="H15" s="20">
        <v>600</v>
      </c>
      <c r="I15" s="5">
        <f>G15*H15</f>
        <v>78000</v>
      </c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>
        <v>75000</v>
      </c>
      <c r="AF15" s="34">
        <v>0</v>
      </c>
      <c r="AG15" s="34">
        <f t="shared" ref="AG15:AG50" si="18">AE15+AF15</f>
        <v>75000</v>
      </c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</row>
    <row r="16" spans="1:54" ht="15">
      <c r="A16" s="1">
        <v>11</v>
      </c>
      <c r="B16" s="27">
        <v>33751100</v>
      </c>
      <c r="C16" s="26"/>
      <c r="D16" s="28" t="s">
        <v>100</v>
      </c>
      <c r="E16" s="28" t="s">
        <v>110</v>
      </c>
      <c r="F16" s="1" t="s">
        <v>4</v>
      </c>
      <c r="G16" s="5">
        <v>180</v>
      </c>
      <c r="H16" s="20">
        <v>500</v>
      </c>
      <c r="I16" s="5">
        <f>G16*H16</f>
        <v>90000</v>
      </c>
      <c r="J16" s="34">
        <v>100000</v>
      </c>
      <c r="K16" s="34">
        <f t="shared" ref="K16" si="19">J16*20%</f>
        <v>20000</v>
      </c>
      <c r="L16" s="34">
        <f t="shared" si="1"/>
        <v>120000</v>
      </c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>
        <v>62500</v>
      </c>
      <c r="AI16" s="34">
        <f t="shared" si="14"/>
        <v>12500</v>
      </c>
      <c r="AJ16" s="34">
        <f t="shared" si="6"/>
        <v>75000</v>
      </c>
      <c r="AK16" s="34"/>
      <c r="AL16" s="34"/>
      <c r="AM16" s="34"/>
      <c r="AN16" s="34"/>
      <c r="AO16" s="34"/>
      <c r="AP16" s="34"/>
      <c r="AQ16" s="34"/>
      <c r="AR16" s="34"/>
      <c r="AS16" s="34"/>
      <c r="AT16" s="34">
        <v>52029.167000000001</v>
      </c>
      <c r="AU16" s="34">
        <f t="shared" ref="AU16:AU50" si="20">AT16*20%</f>
        <v>10405.833400000001</v>
      </c>
      <c r="AV16" s="34">
        <f t="shared" si="9"/>
        <v>62435.000400000004</v>
      </c>
      <c r="AW16" s="34"/>
      <c r="AX16" s="34"/>
      <c r="AY16" s="34"/>
      <c r="AZ16" s="34"/>
      <c r="BA16" s="34"/>
      <c r="BB16" s="34"/>
    </row>
    <row r="17" spans="1:54" ht="36.75" customHeight="1">
      <c r="A17" s="1">
        <v>12</v>
      </c>
      <c r="B17" s="1">
        <v>33691167</v>
      </c>
      <c r="C17" s="2" t="s">
        <v>25</v>
      </c>
      <c r="D17" s="2" t="s">
        <v>25</v>
      </c>
      <c r="E17" s="18" t="s">
        <v>38</v>
      </c>
      <c r="F17" s="14" t="s">
        <v>29</v>
      </c>
      <c r="G17" s="15">
        <v>2</v>
      </c>
      <c r="H17" s="5">
        <v>18000</v>
      </c>
      <c r="I17" s="5">
        <f t="shared" si="0"/>
        <v>36000</v>
      </c>
      <c r="J17" s="34"/>
      <c r="K17" s="34"/>
      <c r="L17" s="34"/>
      <c r="M17" s="34">
        <v>19500</v>
      </c>
      <c r="N17" s="34">
        <f t="shared" si="10"/>
        <v>3900</v>
      </c>
      <c r="O17" s="34">
        <f t="shared" si="11"/>
        <v>23400</v>
      </c>
      <c r="P17" s="34">
        <v>22000</v>
      </c>
      <c r="Q17" s="34">
        <v>0</v>
      </c>
      <c r="R17" s="34">
        <f t="shared" si="2"/>
        <v>22000</v>
      </c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</row>
    <row r="18" spans="1:54" ht="29.25" customHeight="1">
      <c r="A18" s="1">
        <v>13</v>
      </c>
      <c r="B18" s="1">
        <v>33691167</v>
      </c>
      <c r="C18" s="2" t="s">
        <v>26</v>
      </c>
      <c r="D18" s="2" t="s">
        <v>26</v>
      </c>
      <c r="E18" s="18" t="s">
        <v>39</v>
      </c>
      <c r="F18" s="14" t="s">
        <v>29</v>
      </c>
      <c r="G18" s="15">
        <v>2</v>
      </c>
      <c r="H18" s="5">
        <v>18000</v>
      </c>
      <c r="I18" s="5">
        <f t="shared" si="0"/>
        <v>36000</v>
      </c>
      <c r="J18" s="34"/>
      <c r="K18" s="34"/>
      <c r="L18" s="34"/>
      <c r="M18" s="34">
        <v>19500</v>
      </c>
      <c r="N18" s="34">
        <f t="shared" si="10"/>
        <v>3900</v>
      </c>
      <c r="O18" s="34">
        <f t="shared" si="11"/>
        <v>23400</v>
      </c>
      <c r="P18" s="34">
        <v>22000</v>
      </c>
      <c r="Q18" s="34">
        <v>0</v>
      </c>
      <c r="R18" s="34">
        <f t="shared" si="2"/>
        <v>22000</v>
      </c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</row>
    <row r="19" spans="1:54" ht="42" customHeight="1">
      <c r="A19" s="1">
        <v>14</v>
      </c>
      <c r="B19" s="1">
        <v>33691167</v>
      </c>
      <c r="C19" s="2" t="s">
        <v>27</v>
      </c>
      <c r="D19" s="2" t="s">
        <v>27</v>
      </c>
      <c r="E19" s="18" t="s">
        <v>40</v>
      </c>
      <c r="F19" s="14" t="s">
        <v>29</v>
      </c>
      <c r="G19" s="15">
        <v>2</v>
      </c>
      <c r="H19" s="5">
        <v>18000</v>
      </c>
      <c r="I19" s="5">
        <f t="shared" si="0"/>
        <v>36000</v>
      </c>
      <c r="J19" s="34"/>
      <c r="K19" s="34"/>
      <c r="L19" s="34"/>
      <c r="M19" s="34">
        <v>19500</v>
      </c>
      <c r="N19" s="34">
        <f t="shared" si="10"/>
        <v>3900</v>
      </c>
      <c r="O19" s="34">
        <f t="shared" si="11"/>
        <v>23400</v>
      </c>
      <c r="P19" s="34">
        <v>22000</v>
      </c>
      <c r="Q19" s="34">
        <v>0</v>
      </c>
      <c r="R19" s="34">
        <f t="shared" si="2"/>
        <v>22000</v>
      </c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</row>
    <row r="20" spans="1:54" ht="37.5" customHeight="1">
      <c r="A20" s="1">
        <v>15</v>
      </c>
      <c r="B20" s="1">
        <v>33691167</v>
      </c>
      <c r="C20" s="2" t="s">
        <v>28</v>
      </c>
      <c r="D20" s="2" t="s">
        <v>28</v>
      </c>
      <c r="E20" s="18" t="s">
        <v>37</v>
      </c>
      <c r="F20" s="14" t="s">
        <v>29</v>
      </c>
      <c r="G20" s="15">
        <v>2</v>
      </c>
      <c r="H20" s="5">
        <v>80000</v>
      </c>
      <c r="I20" s="5">
        <f t="shared" si="0"/>
        <v>160000</v>
      </c>
      <c r="J20" s="34"/>
      <c r="K20" s="34"/>
      <c r="L20" s="34"/>
      <c r="M20" s="34">
        <v>95800</v>
      </c>
      <c r="N20" s="34">
        <f t="shared" si="10"/>
        <v>19160</v>
      </c>
      <c r="O20" s="34">
        <f t="shared" si="11"/>
        <v>114960</v>
      </c>
      <c r="P20" s="34">
        <v>114000</v>
      </c>
      <c r="Q20" s="34">
        <v>0</v>
      </c>
      <c r="R20" s="34">
        <f t="shared" si="2"/>
        <v>114000</v>
      </c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</row>
    <row r="21" spans="1:54" ht="57" customHeight="1">
      <c r="A21" s="1">
        <v>16</v>
      </c>
      <c r="B21" s="1">
        <v>33691162</v>
      </c>
      <c r="C21" s="2"/>
      <c r="D21" s="2" t="s">
        <v>97</v>
      </c>
      <c r="E21" s="2" t="s">
        <v>106</v>
      </c>
      <c r="F21" s="1" t="s">
        <v>84</v>
      </c>
      <c r="G21" s="1">
        <v>5600</v>
      </c>
      <c r="H21" s="5">
        <v>30.5</v>
      </c>
      <c r="I21" s="5">
        <f t="shared" ref="I21:I32" si="21">G21*H21</f>
        <v>170800</v>
      </c>
      <c r="J21" s="34"/>
      <c r="K21" s="34"/>
      <c r="L21" s="34"/>
      <c r="M21" s="34"/>
      <c r="N21" s="34"/>
      <c r="O21" s="34"/>
      <c r="P21" s="34"/>
      <c r="Q21" s="34"/>
      <c r="R21" s="34"/>
      <c r="S21" s="34">
        <v>112000</v>
      </c>
      <c r="T21" s="34">
        <f t="shared" ref="T21:T50" si="22">S21*20%</f>
        <v>22400</v>
      </c>
      <c r="U21" s="34">
        <f t="shared" ref="U21:U50" si="23">S21+T21</f>
        <v>134400</v>
      </c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>
        <v>64400</v>
      </c>
      <c r="BA21" s="34">
        <f t="shared" ref="BA21:BA29" si="24">AZ21*20%</f>
        <v>12880</v>
      </c>
      <c r="BB21" s="34">
        <f t="shared" ref="BB21:BB29" si="25">AZ21+BA21</f>
        <v>77280</v>
      </c>
    </row>
    <row r="22" spans="1:54" ht="55.5" customHeight="1">
      <c r="A22" s="1">
        <v>17</v>
      </c>
      <c r="B22" s="1">
        <v>33690000</v>
      </c>
      <c r="C22" s="2" t="s">
        <v>81</v>
      </c>
      <c r="D22" s="2" t="s">
        <v>81</v>
      </c>
      <c r="E22" s="22" t="s">
        <v>94</v>
      </c>
      <c r="F22" s="1" t="s">
        <v>82</v>
      </c>
      <c r="G22" s="24">
        <v>0.25</v>
      </c>
      <c r="H22" s="5">
        <v>108000</v>
      </c>
      <c r="I22" s="5">
        <f t="shared" si="21"/>
        <v>27000</v>
      </c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</row>
    <row r="23" spans="1:54" ht="65.25" customHeight="1">
      <c r="A23" s="1">
        <v>18</v>
      </c>
      <c r="B23" s="1">
        <v>33691162</v>
      </c>
      <c r="C23" s="2" t="s">
        <v>83</v>
      </c>
      <c r="D23" s="2" t="s">
        <v>83</v>
      </c>
      <c r="E23" s="22" t="s">
        <v>111</v>
      </c>
      <c r="F23" s="1" t="s">
        <v>84</v>
      </c>
      <c r="G23" s="24">
        <v>100</v>
      </c>
      <c r="H23" s="5">
        <v>576</v>
      </c>
      <c r="I23" s="5">
        <f t="shared" si="21"/>
        <v>57600</v>
      </c>
      <c r="J23" s="34"/>
      <c r="K23" s="34"/>
      <c r="L23" s="34"/>
      <c r="M23" s="34"/>
      <c r="N23" s="34"/>
      <c r="O23" s="34"/>
      <c r="P23" s="34"/>
      <c r="Q23" s="34"/>
      <c r="R23" s="34"/>
      <c r="S23" s="34">
        <v>48000</v>
      </c>
      <c r="T23" s="34">
        <f t="shared" si="22"/>
        <v>9600</v>
      </c>
      <c r="U23" s="34">
        <f t="shared" si="23"/>
        <v>57600</v>
      </c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</row>
    <row r="24" spans="1:54" ht="53.25" customHeight="1">
      <c r="A24" s="1">
        <v>19</v>
      </c>
      <c r="B24" s="1">
        <v>33691162</v>
      </c>
      <c r="C24" s="2" t="s">
        <v>85</v>
      </c>
      <c r="D24" s="2" t="s">
        <v>85</v>
      </c>
      <c r="E24" s="22" t="s">
        <v>112</v>
      </c>
      <c r="F24" s="1" t="s">
        <v>84</v>
      </c>
      <c r="G24" s="24">
        <v>50</v>
      </c>
      <c r="H24" s="5">
        <v>336</v>
      </c>
      <c r="I24" s="5">
        <f t="shared" si="21"/>
        <v>16800</v>
      </c>
      <c r="J24" s="34"/>
      <c r="K24" s="34"/>
      <c r="L24" s="34"/>
      <c r="M24" s="34"/>
      <c r="N24" s="34"/>
      <c r="O24" s="34"/>
      <c r="P24" s="34"/>
      <c r="Q24" s="34"/>
      <c r="R24" s="34"/>
      <c r="S24" s="34">
        <v>14000</v>
      </c>
      <c r="T24" s="34">
        <f t="shared" si="22"/>
        <v>2800</v>
      </c>
      <c r="U24" s="34">
        <f t="shared" si="23"/>
        <v>16800</v>
      </c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</row>
    <row r="25" spans="1:54" ht="30">
      <c r="A25" s="1">
        <v>20</v>
      </c>
      <c r="B25" s="1">
        <v>33691160</v>
      </c>
      <c r="C25" s="2" t="s">
        <v>86</v>
      </c>
      <c r="D25" s="2" t="s">
        <v>86</v>
      </c>
      <c r="E25" s="22" t="s">
        <v>95</v>
      </c>
      <c r="F25" s="1" t="s">
        <v>82</v>
      </c>
      <c r="G25" s="24">
        <v>0.5</v>
      </c>
      <c r="H25" s="5">
        <v>3000</v>
      </c>
      <c r="I25" s="5">
        <f t="shared" si="21"/>
        <v>1500</v>
      </c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>
        <v>1666.67</v>
      </c>
      <c r="AL25" s="34">
        <f t="shared" si="12"/>
        <v>333.33400000000006</v>
      </c>
      <c r="AM25" s="34">
        <f t="shared" si="7"/>
        <v>2000.0040000000001</v>
      </c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</row>
    <row r="26" spans="1:54" ht="60">
      <c r="A26" s="1">
        <v>21</v>
      </c>
      <c r="B26" s="1">
        <v>33690000</v>
      </c>
      <c r="C26" s="2" t="s">
        <v>87</v>
      </c>
      <c r="D26" s="2" t="s">
        <v>87</v>
      </c>
      <c r="E26" s="22" t="s">
        <v>96</v>
      </c>
      <c r="F26" s="1" t="s">
        <v>4</v>
      </c>
      <c r="G26" s="24">
        <v>4</v>
      </c>
      <c r="H26" s="5">
        <v>3500</v>
      </c>
      <c r="I26" s="5">
        <f t="shared" si="21"/>
        <v>14000</v>
      </c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</row>
    <row r="27" spans="1:54" ht="30">
      <c r="A27" s="1">
        <v>22</v>
      </c>
      <c r="B27" s="1">
        <v>33690000</v>
      </c>
      <c r="C27" s="2" t="s">
        <v>88</v>
      </c>
      <c r="D27" s="2" t="s">
        <v>88</v>
      </c>
      <c r="E27" s="22" t="s">
        <v>105</v>
      </c>
      <c r="F27" s="1" t="s">
        <v>4</v>
      </c>
      <c r="G27" s="15">
        <v>60</v>
      </c>
      <c r="H27" s="5">
        <v>50</v>
      </c>
      <c r="I27" s="5">
        <f t="shared" si="21"/>
        <v>3000</v>
      </c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</row>
    <row r="28" spans="1:54" ht="62.25" customHeight="1">
      <c r="A28" s="1">
        <v>23</v>
      </c>
      <c r="B28" s="1" t="s">
        <v>89</v>
      </c>
      <c r="C28" s="25" t="s">
        <v>90</v>
      </c>
      <c r="D28" s="25" t="s">
        <v>90</v>
      </c>
      <c r="E28" s="22" t="s">
        <v>101</v>
      </c>
      <c r="F28" s="1" t="s">
        <v>4</v>
      </c>
      <c r="G28" s="15">
        <v>300</v>
      </c>
      <c r="H28" s="5">
        <v>138</v>
      </c>
      <c r="I28" s="5">
        <f t="shared" si="21"/>
        <v>41400</v>
      </c>
      <c r="J28" s="34"/>
      <c r="K28" s="34"/>
      <c r="L28" s="34"/>
      <c r="M28" s="34"/>
      <c r="N28" s="34"/>
      <c r="O28" s="34"/>
      <c r="P28" s="34"/>
      <c r="Q28" s="34"/>
      <c r="R28" s="34"/>
      <c r="S28" s="34">
        <v>15000</v>
      </c>
      <c r="T28" s="34">
        <f t="shared" si="22"/>
        <v>3000</v>
      </c>
      <c r="U28" s="34">
        <f t="shared" si="23"/>
        <v>18000</v>
      </c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>
        <v>34500</v>
      </c>
      <c r="BA28" s="34">
        <f t="shared" si="24"/>
        <v>6900</v>
      </c>
      <c r="BB28" s="34">
        <f t="shared" si="25"/>
        <v>41400</v>
      </c>
    </row>
    <row r="29" spans="1:54" ht="45">
      <c r="A29" s="1">
        <v>24</v>
      </c>
      <c r="B29" s="1" t="s">
        <v>89</v>
      </c>
      <c r="C29" s="3" t="s">
        <v>91</v>
      </c>
      <c r="D29" s="3" t="s">
        <v>91</v>
      </c>
      <c r="E29" s="22" t="s">
        <v>102</v>
      </c>
      <c r="F29" s="1" t="s">
        <v>4</v>
      </c>
      <c r="G29" s="15">
        <v>60</v>
      </c>
      <c r="H29" s="5">
        <v>1200</v>
      </c>
      <c r="I29" s="5">
        <f t="shared" si="21"/>
        <v>72000</v>
      </c>
      <c r="J29" s="34"/>
      <c r="K29" s="34"/>
      <c r="L29" s="34"/>
      <c r="M29" s="34"/>
      <c r="N29" s="34"/>
      <c r="O29" s="34"/>
      <c r="P29" s="34"/>
      <c r="Q29" s="34"/>
      <c r="R29" s="34"/>
      <c r="S29" s="34">
        <v>30000</v>
      </c>
      <c r="T29" s="34">
        <f t="shared" si="22"/>
        <v>6000</v>
      </c>
      <c r="U29" s="34">
        <f t="shared" si="23"/>
        <v>36000</v>
      </c>
      <c r="V29" s="34"/>
      <c r="W29" s="34"/>
      <c r="X29" s="34"/>
      <c r="Y29" s="34"/>
      <c r="Z29" s="34"/>
      <c r="AA29" s="34"/>
      <c r="AB29" s="34">
        <v>19000</v>
      </c>
      <c r="AC29" s="34">
        <f t="shared" ref="AC29" si="26">AB29*20%</f>
        <v>3800</v>
      </c>
      <c r="AD29" s="34">
        <f t="shared" ref="AD29" si="27">AB29+AC29</f>
        <v>22800</v>
      </c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>
        <v>48000</v>
      </c>
      <c r="BA29" s="34">
        <f t="shared" si="24"/>
        <v>9600</v>
      </c>
      <c r="BB29" s="34">
        <f t="shared" si="25"/>
        <v>57600</v>
      </c>
    </row>
    <row r="30" spans="1:54" ht="45">
      <c r="A30" s="1">
        <v>25</v>
      </c>
      <c r="B30" s="1" t="s">
        <v>89</v>
      </c>
      <c r="C30" s="3" t="s">
        <v>92</v>
      </c>
      <c r="D30" s="3" t="s">
        <v>92</v>
      </c>
      <c r="E30" s="22" t="s">
        <v>103</v>
      </c>
      <c r="F30" s="1" t="s">
        <v>4</v>
      </c>
      <c r="G30" s="15">
        <v>50</v>
      </c>
      <c r="H30" s="5">
        <v>3850</v>
      </c>
      <c r="I30" s="5">
        <f t="shared" si="21"/>
        <v>192500</v>
      </c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</row>
    <row r="31" spans="1:54" ht="47.25" customHeight="1">
      <c r="A31" s="1">
        <v>26</v>
      </c>
      <c r="B31" s="1">
        <v>33691162</v>
      </c>
      <c r="C31" s="3" t="s">
        <v>93</v>
      </c>
      <c r="D31" s="3" t="s">
        <v>93</v>
      </c>
      <c r="E31" s="22" t="s">
        <v>104</v>
      </c>
      <c r="F31" s="1" t="s">
        <v>3</v>
      </c>
      <c r="G31" s="15">
        <v>1</v>
      </c>
      <c r="H31" s="5">
        <v>150000</v>
      </c>
      <c r="I31" s="5">
        <f t="shared" si="21"/>
        <v>150000</v>
      </c>
      <c r="J31" s="34"/>
      <c r="K31" s="34"/>
      <c r="L31" s="34"/>
      <c r="M31" s="34"/>
      <c r="N31" s="34"/>
      <c r="O31" s="34"/>
      <c r="P31" s="34"/>
      <c r="Q31" s="34"/>
      <c r="R31" s="34"/>
      <c r="S31" s="34">
        <v>120000</v>
      </c>
      <c r="T31" s="34">
        <f t="shared" si="22"/>
        <v>24000</v>
      </c>
      <c r="U31" s="34">
        <f t="shared" si="23"/>
        <v>144000</v>
      </c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</row>
    <row r="32" spans="1:54" ht="30">
      <c r="A32" s="1">
        <v>27</v>
      </c>
      <c r="B32" s="1">
        <v>33611350</v>
      </c>
      <c r="C32" s="2"/>
      <c r="D32" s="18" t="s">
        <v>43</v>
      </c>
      <c r="E32" s="18" t="s">
        <v>67</v>
      </c>
      <c r="F32" s="1" t="s">
        <v>61</v>
      </c>
      <c r="G32" s="1">
        <v>1400</v>
      </c>
      <c r="H32" s="5">
        <v>21</v>
      </c>
      <c r="I32" s="5">
        <f t="shared" si="21"/>
        <v>29400</v>
      </c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>
        <v>35000</v>
      </c>
      <c r="W32" s="34">
        <f t="shared" si="3"/>
        <v>7000</v>
      </c>
      <c r="X32" s="34">
        <f t="shared" si="4"/>
        <v>42000</v>
      </c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</row>
    <row r="33" spans="1:54" ht="30">
      <c r="A33" s="1">
        <v>28</v>
      </c>
      <c r="B33" s="1">
        <v>33621380</v>
      </c>
      <c r="C33" s="2"/>
      <c r="D33" s="17" t="s">
        <v>44</v>
      </c>
      <c r="E33" s="21" t="s">
        <v>63</v>
      </c>
      <c r="F33" s="20" t="s">
        <v>62</v>
      </c>
      <c r="G33" s="1">
        <v>20</v>
      </c>
      <c r="H33" s="5">
        <v>120</v>
      </c>
      <c r="I33" s="5">
        <f t="shared" ref="I33:I50" si="28">G33*H33</f>
        <v>2400</v>
      </c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</row>
    <row r="34" spans="1:54" ht="30">
      <c r="A34" s="1">
        <v>29</v>
      </c>
      <c r="B34" s="1">
        <v>33621410</v>
      </c>
      <c r="C34" s="2"/>
      <c r="D34" s="19" t="s">
        <v>45</v>
      </c>
      <c r="E34" s="18" t="s">
        <v>64</v>
      </c>
      <c r="F34" s="1" t="s">
        <v>61</v>
      </c>
      <c r="G34" s="1">
        <v>400</v>
      </c>
      <c r="H34" s="5">
        <v>120</v>
      </c>
      <c r="I34" s="5">
        <f t="shared" si="28"/>
        <v>48000</v>
      </c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>
        <v>53333.33</v>
      </c>
      <c r="AI34" s="34">
        <f t="shared" si="14"/>
        <v>10666.666000000001</v>
      </c>
      <c r="AJ34" s="34">
        <f t="shared" si="6"/>
        <v>63999.995999999999</v>
      </c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</row>
    <row r="35" spans="1:54" ht="30">
      <c r="A35" s="1">
        <v>30</v>
      </c>
      <c r="B35" s="1">
        <v>33621410</v>
      </c>
      <c r="C35" s="2"/>
      <c r="D35" s="19" t="s">
        <v>45</v>
      </c>
      <c r="E35" s="18" t="s">
        <v>65</v>
      </c>
      <c r="F35" s="1" t="s">
        <v>61</v>
      </c>
      <c r="G35" s="1">
        <v>400</v>
      </c>
      <c r="H35" s="5">
        <v>150</v>
      </c>
      <c r="I35" s="5">
        <f t="shared" si="28"/>
        <v>60000</v>
      </c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>
        <v>80000</v>
      </c>
      <c r="AI35" s="34">
        <f t="shared" si="14"/>
        <v>16000</v>
      </c>
      <c r="AJ35" s="34">
        <f t="shared" si="6"/>
        <v>96000</v>
      </c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</row>
    <row r="36" spans="1:54" ht="30">
      <c r="A36" s="1">
        <v>31</v>
      </c>
      <c r="B36" s="1">
        <v>33621240</v>
      </c>
      <c r="C36" s="2"/>
      <c r="D36" s="2" t="s">
        <v>46</v>
      </c>
      <c r="E36" s="18" t="s">
        <v>66</v>
      </c>
      <c r="F36" s="1" t="s">
        <v>62</v>
      </c>
      <c r="G36" s="1">
        <v>120</v>
      </c>
      <c r="H36" s="5">
        <v>17.169999999999998</v>
      </c>
      <c r="I36" s="5">
        <f t="shared" si="28"/>
        <v>2060.3999999999996</v>
      </c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>
        <v>2000</v>
      </c>
      <c r="AI36" s="34">
        <f t="shared" si="14"/>
        <v>400</v>
      </c>
      <c r="AJ36" s="34">
        <f t="shared" si="6"/>
        <v>2400</v>
      </c>
      <c r="AK36" s="34">
        <v>1566</v>
      </c>
      <c r="AL36" s="34">
        <f t="shared" si="12"/>
        <v>313.20000000000005</v>
      </c>
      <c r="AM36" s="34">
        <f t="shared" si="7"/>
        <v>1879.2</v>
      </c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</row>
    <row r="37" spans="1:54" ht="30">
      <c r="A37" s="1">
        <v>32</v>
      </c>
      <c r="B37" s="1">
        <v>33631290</v>
      </c>
      <c r="C37" s="2"/>
      <c r="D37" s="18" t="s">
        <v>47</v>
      </c>
      <c r="E37" s="22" t="s">
        <v>68</v>
      </c>
      <c r="F37" s="1" t="s">
        <v>4</v>
      </c>
      <c r="G37" s="1">
        <v>50</v>
      </c>
      <c r="H37" s="5">
        <v>2696.17</v>
      </c>
      <c r="I37" s="5">
        <f t="shared" si="28"/>
        <v>134808.5</v>
      </c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>
        <v>56675</v>
      </c>
      <c r="W37" s="34">
        <f t="shared" si="3"/>
        <v>11335</v>
      </c>
      <c r="X37" s="34">
        <f t="shared" si="4"/>
        <v>68010</v>
      </c>
      <c r="Y37" s="34"/>
      <c r="Z37" s="34"/>
      <c r="AA37" s="34"/>
      <c r="AB37" s="34"/>
      <c r="AC37" s="34"/>
      <c r="AD37" s="34"/>
      <c r="AE37" s="34"/>
      <c r="AF37" s="34"/>
      <c r="AG37" s="34"/>
      <c r="AH37" s="34">
        <v>66666.67</v>
      </c>
      <c r="AI37" s="34">
        <f t="shared" si="14"/>
        <v>13333.334000000001</v>
      </c>
      <c r="AJ37" s="34">
        <f t="shared" si="6"/>
        <v>80000.004000000001</v>
      </c>
      <c r="AK37" s="34"/>
      <c r="AL37" s="34"/>
      <c r="AM37" s="34"/>
      <c r="AN37" s="34"/>
      <c r="AO37" s="34"/>
      <c r="AP37" s="34"/>
      <c r="AQ37" s="34"/>
      <c r="AR37" s="34"/>
      <c r="AS37" s="34"/>
      <c r="AT37" s="34">
        <v>32500</v>
      </c>
      <c r="AU37" s="34">
        <f t="shared" si="20"/>
        <v>6500</v>
      </c>
      <c r="AV37" s="34">
        <f t="shared" si="9"/>
        <v>39000</v>
      </c>
      <c r="AW37" s="34"/>
      <c r="AX37" s="34"/>
      <c r="AY37" s="34"/>
      <c r="AZ37" s="34"/>
      <c r="BA37" s="34"/>
      <c r="BB37" s="34"/>
    </row>
    <row r="38" spans="1:54" ht="30">
      <c r="A38" s="1">
        <v>33</v>
      </c>
      <c r="B38" s="1">
        <v>33691124</v>
      </c>
      <c r="C38" s="2"/>
      <c r="D38" s="19" t="s">
        <v>48</v>
      </c>
      <c r="E38" s="18" t="s">
        <v>69</v>
      </c>
      <c r="F38" s="1" t="s">
        <v>61</v>
      </c>
      <c r="G38" s="1">
        <v>300</v>
      </c>
      <c r="H38" s="5">
        <v>234.26</v>
      </c>
      <c r="I38" s="5">
        <f t="shared" si="28"/>
        <v>70278</v>
      </c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>
        <v>87500</v>
      </c>
      <c r="AI38" s="34">
        <f t="shared" si="14"/>
        <v>17500</v>
      </c>
      <c r="AJ38" s="34">
        <f t="shared" si="6"/>
        <v>105000</v>
      </c>
      <c r="AK38" s="34"/>
      <c r="AL38" s="34"/>
      <c r="AM38" s="34"/>
      <c r="AN38" s="34"/>
      <c r="AO38" s="34"/>
      <c r="AP38" s="34"/>
      <c r="AQ38" s="34"/>
      <c r="AR38" s="34"/>
      <c r="AS38" s="34"/>
      <c r="AT38" s="34">
        <v>76745</v>
      </c>
      <c r="AU38" s="34">
        <f t="shared" si="20"/>
        <v>15349</v>
      </c>
      <c r="AV38" s="34">
        <f t="shared" si="9"/>
        <v>92094</v>
      </c>
      <c r="AW38" s="34">
        <v>77052.5</v>
      </c>
      <c r="AX38" s="34">
        <f t="shared" ref="AX38:AX47" si="29">AW38*20%</f>
        <v>15410.5</v>
      </c>
      <c r="AY38" s="34">
        <f t="shared" ref="AY38:AY47" si="30">AW38+AX38</f>
        <v>92463</v>
      </c>
      <c r="AZ38" s="34"/>
      <c r="BA38" s="34"/>
      <c r="BB38" s="34"/>
    </row>
    <row r="39" spans="1:54" ht="15">
      <c r="A39" s="1">
        <v>34</v>
      </c>
      <c r="B39" s="1">
        <v>33661154</v>
      </c>
      <c r="C39" s="2"/>
      <c r="D39" s="2" t="s">
        <v>49</v>
      </c>
      <c r="E39" s="2" t="s">
        <v>70</v>
      </c>
      <c r="F39" s="1" t="s">
        <v>4</v>
      </c>
      <c r="G39" s="1">
        <v>6</v>
      </c>
      <c r="H39" s="5">
        <v>2700</v>
      </c>
      <c r="I39" s="5">
        <f t="shared" si="28"/>
        <v>16200</v>
      </c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>
        <v>16500</v>
      </c>
      <c r="AI39" s="34">
        <f t="shared" si="14"/>
        <v>3300</v>
      </c>
      <c r="AJ39" s="34">
        <f t="shared" si="6"/>
        <v>19800</v>
      </c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</row>
    <row r="40" spans="1:54" ht="44.25" customHeight="1">
      <c r="A40" s="1">
        <v>35</v>
      </c>
      <c r="B40" s="1">
        <v>33691176</v>
      </c>
      <c r="C40" s="2"/>
      <c r="D40" s="2" t="s">
        <v>50</v>
      </c>
      <c r="E40" s="2" t="s">
        <v>6</v>
      </c>
      <c r="F40" s="1" t="s">
        <v>4</v>
      </c>
      <c r="G40" s="1">
        <v>30</v>
      </c>
      <c r="H40" s="5">
        <v>110</v>
      </c>
      <c r="I40" s="5">
        <f t="shared" si="28"/>
        <v>3300</v>
      </c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>
        <v>3000</v>
      </c>
      <c r="W40" s="34">
        <f t="shared" si="3"/>
        <v>600</v>
      </c>
      <c r="X40" s="34">
        <f t="shared" si="4"/>
        <v>3600</v>
      </c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>
        <v>2100</v>
      </c>
      <c r="AL40" s="34">
        <f t="shared" si="12"/>
        <v>420</v>
      </c>
      <c r="AM40" s="34">
        <f t="shared" si="7"/>
        <v>2520</v>
      </c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</row>
    <row r="41" spans="1:54" ht="15">
      <c r="A41" s="1">
        <v>36</v>
      </c>
      <c r="B41" s="1">
        <v>33621520</v>
      </c>
      <c r="C41" s="2"/>
      <c r="D41" s="2" t="s">
        <v>51</v>
      </c>
      <c r="E41" s="2" t="s">
        <v>73</v>
      </c>
      <c r="F41" s="1" t="s">
        <v>4</v>
      </c>
      <c r="G41" s="1">
        <v>4000</v>
      </c>
      <c r="H41" s="5">
        <v>48</v>
      </c>
      <c r="I41" s="5">
        <f t="shared" si="28"/>
        <v>192000</v>
      </c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>
        <v>90000</v>
      </c>
      <c r="W41" s="34">
        <f t="shared" si="3"/>
        <v>18000</v>
      </c>
      <c r="X41" s="34">
        <f t="shared" si="4"/>
        <v>108000</v>
      </c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>
        <v>20033.330000000002</v>
      </c>
      <c r="AL41" s="34">
        <f t="shared" si="12"/>
        <v>4006.6660000000006</v>
      </c>
      <c r="AM41" s="34">
        <f t="shared" si="7"/>
        <v>24039.996000000003</v>
      </c>
      <c r="AN41" s="34"/>
      <c r="AO41" s="34"/>
      <c r="AP41" s="34"/>
      <c r="AQ41" s="34"/>
      <c r="AR41" s="34"/>
      <c r="AS41" s="34"/>
      <c r="AT41" s="34">
        <v>56266.667000000001</v>
      </c>
      <c r="AU41" s="34">
        <f t="shared" si="20"/>
        <v>11253.333400000001</v>
      </c>
      <c r="AV41" s="34">
        <f t="shared" si="9"/>
        <v>67520.000400000004</v>
      </c>
      <c r="AW41" s="34">
        <v>67766.67</v>
      </c>
      <c r="AX41" s="34">
        <f t="shared" si="29"/>
        <v>13553.334000000001</v>
      </c>
      <c r="AY41" s="34">
        <f t="shared" si="30"/>
        <v>81320.004000000001</v>
      </c>
      <c r="AZ41" s="34"/>
      <c r="BA41" s="34"/>
      <c r="BB41" s="34"/>
    </row>
    <row r="42" spans="1:54" ht="15">
      <c r="A42" s="1">
        <v>37</v>
      </c>
      <c r="B42" s="1">
        <v>33621521</v>
      </c>
      <c r="C42" s="2"/>
      <c r="D42" s="2" t="s">
        <v>52</v>
      </c>
      <c r="E42" s="2" t="s">
        <v>72</v>
      </c>
      <c r="F42" s="1" t="s">
        <v>4</v>
      </c>
      <c r="G42" s="1">
        <v>4000</v>
      </c>
      <c r="H42" s="5">
        <v>38</v>
      </c>
      <c r="I42" s="5">
        <f t="shared" si="28"/>
        <v>152000</v>
      </c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>
        <v>33325</v>
      </c>
      <c r="W42" s="34">
        <f t="shared" si="3"/>
        <v>6665</v>
      </c>
      <c r="X42" s="34">
        <f t="shared" si="4"/>
        <v>39990</v>
      </c>
      <c r="Y42" s="34"/>
      <c r="Z42" s="34"/>
      <c r="AA42" s="34"/>
      <c r="AB42" s="34"/>
      <c r="AC42" s="34"/>
      <c r="AD42" s="34"/>
      <c r="AE42" s="34"/>
      <c r="AF42" s="34"/>
      <c r="AG42" s="34"/>
      <c r="AH42" s="34">
        <v>23333.33</v>
      </c>
      <c r="AI42" s="34">
        <f t="shared" si="14"/>
        <v>4666.6660000000002</v>
      </c>
      <c r="AJ42" s="34">
        <f t="shared" si="6"/>
        <v>27999.996000000003</v>
      </c>
      <c r="AK42" s="34">
        <v>66966.67</v>
      </c>
      <c r="AL42" s="34">
        <f t="shared" si="12"/>
        <v>13393.334000000001</v>
      </c>
      <c r="AM42" s="34">
        <f t="shared" si="7"/>
        <v>80360.004000000001</v>
      </c>
      <c r="AN42" s="34"/>
      <c r="AO42" s="34"/>
      <c r="AP42" s="34"/>
      <c r="AQ42" s="34"/>
      <c r="AR42" s="34"/>
      <c r="AS42" s="34"/>
      <c r="AT42" s="34">
        <v>18500</v>
      </c>
      <c r="AU42" s="34">
        <f t="shared" si="20"/>
        <v>3700</v>
      </c>
      <c r="AV42" s="34">
        <f t="shared" si="9"/>
        <v>22200</v>
      </c>
      <c r="AW42" s="34"/>
      <c r="AX42" s="34"/>
      <c r="AY42" s="34"/>
      <c r="AZ42" s="34"/>
      <c r="BA42" s="34"/>
      <c r="BB42" s="34"/>
    </row>
    <row r="43" spans="1:54" ht="15">
      <c r="A43" s="1">
        <v>38</v>
      </c>
      <c r="B43" s="1">
        <v>33621740</v>
      </c>
      <c r="C43" s="2"/>
      <c r="D43" s="2" t="s">
        <v>53</v>
      </c>
      <c r="E43" s="23" t="s">
        <v>71</v>
      </c>
      <c r="F43" s="1" t="s">
        <v>4</v>
      </c>
      <c r="G43" s="1">
        <v>4000</v>
      </c>
      <c r="H43" s="5">
        <v>30</v>
      </c>
      <c r="I43" s="5">
        <f t="shared" si="28"/>
        <v>120000</v>
      </c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>
        <v>116675</v>
      </c>
      <c r="W43" s="34">
        <f t="shared" si="3"/>
        <v>23335</v>
      </c>
      <c r="X43" s="34">
        <f t="shared" si="4"/>
        <v>140010</v>
      </c>
      <c r="Y43" s="34"/>
      <c r="Z43" s="34"/>
      <c r="AA43" s="34"/>
      <c r="AB43" s="34"/>
      <c r="AC43" s="34"/>
      <c r="AD43" s="34"/>
      <c r="AE43" s="34"/>
      <c r="AF43" s="34"/>
      <c r="AG43" s="34"/>
      <c r="AH43" s="34">
        <v>92400</v>
      </c>
      <c r="AI43" s="34">
        <f t="shared" si="14"/>
        <v>18480</v>
      </c>
      <c r="AJ43" s="34">
        <f t="shared" si="6"/>
        <v>110880</v>
      </c>
      <c r="AK43" s="34">
        <v>87333.33</v>
      </c>
      <c r="AL43" s="34">
        <f t="shared" si="12"/>
        <v>17466.666000000001</v>
      </c>
      <c r="AM43" s="34">
        <f t="shared" si="7"/>
        <v>104799.996</v>
      </c>
      <c r="AN43" s="34"/>
      <c r="AO43" s="34"/>
      <c r="AP43" s="34"/>
      <c r="AQ43" s="34"/>
      <c r="AR43" s="34"/>
      <c r="AS43" s="34"/>
      <c r="AT43" s="34">
        <v>83600</v>
      </c>
      <c r="AU43" s="34">
        <f t="shared" si="20"/>
        <v>16720</v>
      </c>
      <c r="AV43" s="34">
        <f t="shared" si="9"/>
        <v>100320</v>
      </c>
      <c r="AW43" s="34"/>
      <c r="AX43" s="34"/>
      <c r="AY43" s="34"/>
      <c r="AZ43" s="34"/>
      <c r="BA43" s="34"/>
      <c r="BB43" s="34"/>
    </row>
    <row r="44" spans="1:54" ht="30">
      <c r="A44" s="1">
        <v>39</v>
      </c>
      <c r="B44" s="1">
        <v>33611360</v>
      </c>
      <c r="C44" s="2"/>
      <c r="D44" s="2" t="s">
        <v>54</v>
      </c>
      <c r="E44" s="2" t="s">
        <v>80</v>
      </c>
      <c r="F44" s="1" t="s">
        <v>4</v>
      </c>
      <c r="G44" s="1">
        <v>158</v>
      </c>
      <c r="H44" s="5">
        <v>1150</v>
      </c>
      <c r="I44" s="5">
        <f t="shared" si="28"/>
        <v>181700</v>
      </c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>
        <v>241476.67</v>
      </c>
      <c r="AI44" s="34">
        <f t="shared" si="14"/>
        <v>48295.334000000003</v>
      </c>
      <c r="AJ44" s="34">
        <f t="shared" si="6"/>
        <v>289772.00400000002</v>
      </c>
      <c r="AK44" s="34"/>
      <c r="AL44" s="34"/>
      <c r="AM44" s="34"/>
      <c r="AN44" s="34"/>
      <c r="AO44" s="34"/>
      <c r="AP44" s="34"/>
      <c r="AQ44" s="34"/>
      <c r="AR44" s="34"/>
      <c r="AS44" s="34"/>
      <c r="AT44" s="34">
        <v>92166.667000000001</v>
      </c>
      <c r="AU44" s="34">
        <f t="shared" si="20"/>
        <v>18433.3334</v>
      </c>
      <c r="AV44" s="34">
        <f t="shared" si="9"/>
        <v>110600.0004</v>
      </c>
      <c r="AW44" s="34">
        <v>294501.46999999997</v>
      </c>
      <c r="AX44" s="34">
        <f t="shared" si="29"/>
        <v>58900.293999999994</v>
      </c>
      <c r="AY44" s="34">
        <f t="shared" si="30"/>
        <v>353401.76399999997</v>
      </c>
      <c r="AZ44" s="34"/>
      <c r="BA44" s="34"/>
      <c r="BB44" s="34"/>
    </row>
    <row r="45" spans="1:54" ht="15">
      <c r="A45" s="1">
        <v>40</v>
      </c>
      <c r="B45" s="1">
        <v>33611361</v>
      </c>
      <c r="C45" s="2"/>
      <c r="D45" s="2" t="s">
        <v>55</v>
      </c>
      <c r="E45" s="2" t="s">
        <v>74</v>
      </c>
      <c r="F45" s="1" t="s">
        <v>4</v>
      </c>
      <c r="G45" s="1">
        <v>1200</v>
      </c>
      <c r="H45" s="5">
        <v>155</v>
      </c>
      <c r="I45" s="5">
        <f t="shared" si="28"/>
        <v>186000</v>
      </c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>
        <v>72000</v>
      </c>
      <c r="AU45" s="34">
        <f t="shared" si="20"/>
        <v>14400</v>
      </c>
      <c r="AV45" s="34">
        <f t="shared" si="9"/>
        <v>86400</v>
      </c>
      <c r="AW45" s="34"/>
      <c r="AX45" s="34"/>
      <c r="AY45" s="34"/>
      <c r="AZ45" s="34"/>
      <c r="BA45" s="34"/>
      <c r="BB45" s="34"/>
    </row>
    <row r="46" spans="1:54" ht="15">
      <c r="A46" s="1">
        <v>41</v>
      </c>
      <c r="B46" s="1">
        <v>33621620</v>
      </c>
      <c r="C46" s="2"/>
      <c r="D46" s="2" t="s">
        <v>56</v>
      </c>
      <c r="E46" s="2" t="s">
        <v>75</v>
      </c>
      <c r="F46" s="1" t="s">
        <v>4</v>
      </c>
      <c r="G46" s="1">
        <v>4000</v>
      </c>
      <c r="H46" s="5">
        <v>70</v>
      </c>
      <c r="I46" s="5">
        <f t="shared" si="28"/>
        <v>280000</v>
      </c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>
        <v>223350</v>
      </c>
      <c r="W46" s="34">
        <f t="shared" si="3"/>
        <v>44670</v>
      </c>
      <c r="X46" s="34">
        <f t="shared" si="4"/>
        <v>268020</v>
      </c>
      <c r="Y46" s="34"/>
      <c r="Z46" s="34"/>
      <c r="AA46" s="34"/>
      <c r="AB46" s="34"/>
      <c r="AC46" s="34"/>
      <c r="AD46" s="34"/>
      <c r="AE46" s="34"/>
      <c r="AF46" s="34"/>
      <c r="AG46" s="34"/>
      <c r="AH46" s="34">
        <v>233333.33</v>
      </c>
      <c r="AI46" s="34">
        <f t="shared" si="14"/>
        <v>46666.665999999997</v>
      </c>
      <c r="AJ46" s="34">
        <f t="shared" si="6"/>
        <v>279999.99599999998</v>
      </c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>
        <v>174800</v>
      </c>
      <c r="AX46" s="34">
        <f t="shared" si="29"/>
        <v>34960</v>
      </c>
      <c r="AY46" s="34">
        <f t="shared" si="30"/>
        <v>209760</v>
      </c>
      <c r="AZ46" s="34"/>
      <c r="BA46" s="34"/>
      <c r="BB46" s="34"/>
    </row>
    <row r="47" spans="1:54" ht="15">
      <c r="A47" s="1">
        <v>42</v>
      </c>
      <c r="B47" s="1" t="s">
        <v>41</v>
      </c>
      <c r="C47" s="2"/>
      <c r="D47" s="2" t="s">
        <v>57</v>
      </c>
      <c r="E47" s="2" t="s">
        <v>76</v>
      </c>
      <c r="F47" s="1" t="s">
        <v>4</v>
      </c>
      <c r="G47" s="1">
        <v>800</v>
      </c>
      <c r="H47" s="5">
        <v>200</v>
      </c>
      <c r="I47" s="5">
        <f t="shared" si="28"/>
        <v>160000</v>
      </c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>
        <v>58520</v>
      </c>
      <c r="AI47" s="34">
        <f t="shared" si="14"/>
        <v>11704</v>
      </c>
      <c r="AJ47" s="34">
        <f t="shared" si="6"/>
        <v>70224</v>
      </c>
      <c r="AK47" s="34"/>
      <c r="AL47" s="34"/>
      <c r="AM47" s="34"/>
      <c r="AN47" s="34"/>
      <c r="AO47" s="34"/>
      <c r="AP47" s="34"/>
      <c r="AQ47" s="34"/>
      <c r="AR47" s="34"/>
      <c r="AS47" s="34"/>
      <c r="AT47" s="34">
        <v>53333.332999999999</v>
      </c>
      <c r="AU47" s="34">
        <f t="shared" si="20"/>
        <v>10666.6666</v>
      </c>
      <c r="AV47" s="34">
        <f t="shared" si="9"/>
        <v>63999.999599999996</v>
      </c>
      <c r="AW47" s="34">
        <v>47880</v>
      </c>
      <c r="AX47" s="34">
        <f t="shared" si="29"/>
        <v>9576</v>
      </c>
      <c r="AY47" s="34">
        <f t="shared" si="30"/>
        <v>57456</v>
      </c>
      <c r="AZ47" s="34"/>
      <c r="BA47" s="34"/>
      <c r="BB47" s="34"/>
    </row>
    <row r="48" spans="1:54" ht="15">
      <c r="A48" s="1">
        <v>43</v>
      </c>
      <c r="B48" s="1">
        <v>33691226</v>
      </c>
      <c r="C48" s="2"/>
      <c r="D48" s="2" t="s">
        <v>58</v>
      </c>
      <c r="E48" s="2" t="s">
        <v>77</v>
      </c>
      <c r="F48" s="1" t="s">
        <v>4</v>
      </c>
      <c r="G48" s="1">
        <v>1800</v>
      </c>
      <c r="H48" s="5">
        <v>55</v>
      </c>
      <c r="I48" s="5">
        <f t="shared" si="28"/>
        <v>99000</v>
      </c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>
        <v>70500</v>
      </c>
      <c r="AU48" s="34">
        <f t="shared" si="20"/>
        <v>14100</v>
      </c>
      <c r="AV48" s="34">
        <f t="shared" si="9"/>
        <v>84600</v>
      </c>
      <c r="AW48" s="34"/>
      <c r="AX48" s="34"/>
      <c r="AY48" s="34"/>
      <c r="AZ48" s="34"/>
      <c r="BA48" s="34"/>
      <c r="BB48" s="34"/>
    </row>
    <row r="49" spans="1:54" ht="15">
      <c r="A49" s="1">
        <v>44</v>
      </c>
      <c r="B49" s="1">
        <v>33691227</v>
      </c>
      <c r="C49" s="2"/>
      <c r="D49" s="2" t="s">
        <v>59</v>
      </c>
      <c r="E49" s="2" t="s">
        <v>78</v>
      </c>
      <c r="F49" s="1" t="s">
        <v>4</v>
      </c>
      <c r="G49" s="1">
        <v>250</v>
      </c>
      <c r="H49" s="5">
        <v>45</v>
      </c>
      <c r="I49" s="5">
        <f t="shared" si="28"/>
        <v>11250</v>
      </c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>
        <v>20833.332999999999</v>
      </c>
      <c r="AU49" s="34">
        <f t="shared" si="20"/>
        <v>4166.6665999999996</v>
      </c>
      <c r="AV49" s="34">
        <f t="shared" si="9"/>
        <v>24999.999599999999</v>
      </c>
      <c r="AW49" s="34"/>
      <c r="AX49" s="34"/>
      <c r="AY49" s="34"/>
      <c r="AZ49" s="34"/>
      <c r="BA49" s="34"/>
      <c r="BB49" s="34"/>
    </row>
    <row r="50" spans="1:54" ht="15">
      <c r="A50" s="1">
        <v>45</v>
      </c>
      <c r="B50" s="1" t="s">
        <v>42</v>
      </c>
      <c r="C50" s="2"/>
      <c r="D50" s="2" t="s">
        <v>60</v>
      </c>
      <c r="E50" s="2" t="s">
        <v>79</v>
      </c>
      <c r="F50" s="1" t="s">
        <v>4</v>
      </c>
      <c r="G50" s="1">
        <v>250</v>
      </c>
      <c r="H50" s="5">
        <v>41</v>
      </c>
      <c r="I50" s="5">
        <f t="shared" si="28"/>
        <v>10250</v>
      </c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>
        <v>22418.75</v>
      </c>
      <c r="AU50" s="34">
        <f t="shared" si="20"/>
        <v>4483.75</v>
      </c>
      <c r="AV50" s="34">
        <f t="shared" si="9"/>
        <v>26902.5</v>
      </c>
      <c r="AW50" s="34"/>
      <c r="AX50" s="34"/>
      <c r="AY50" s="34"/>
      <c r="AZ50" s="34"/>
      <c r="BA50" s="34"/>
      <c r="BB50" s="34"/>
    </row>
  </sheetData>
  <mergeCells count="27">
    <mergeCell ref="F4:F5"/>
    <mergeCell ref="I4:I5"/>
    <mergeCell ref="A1:B1"/>
    <mergeCell ref="C1:F1"/>
    <mergeCell ref="A2:B2"/>
    <mergeCell ref="C2:F2"/>
    <mergeCell ref="A3:I3"/>
    <mergeCell ref="C4:C5"/>
    <mergeCell ref="A4:A5"/>
    <mergeCell ref="B4:B5"/>
    <mergeCell ref="D4:D5"/>
    <mergeCell ref="E4:E5"/>
    <mergeCell ref="J4:L4"/>
    <mergeCell ref="M4:O4"/>
    <mergeCell ref="P4:R4"/>
    <mergeCell ref="S4:U4"/>
    <mergeCell ref="V4:X4"/>
    <mergeCell ref="Y4:AA4"/>
    <mergeCell ref="AB4:AD4"/>
    <mergeCell ref="AE4:AG4"/>
    <mergeCell ref="AH4:AJ4"/>
    <mergeCell ref="AK4:AM4"/>
    <mergeCell ref="AN4:AP4"/>
    <mergeCell ref="AQ4:AS4"/>
    <mergeCell ref="AT4:AV4"/>
    <mergeCell ref="AW4:AY4"/>
    <mergeCell ref="AZ4:BB4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2018-06-04T09:00:07Z</dcterms:modified>
</cp:coreProperties>
</file>